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15"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F56" i="34" s="1"/>
  <c r="K179" i="29"/>
  <c r="F14" i="4" s="1"/>
  <c r="B2597" i="106" s="1"/>
  <c r="D2597"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F26" i="108"/>
  <c r="E27" i="108"/>
  <c r="G27" i="108"/>
  <c r="F37" i="108"/>
  <c r="G28"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9" i="118"/>
  <c r="H33" i="118"/>
  <c r="D11" i="37"/>
  <c r="L22" i="37"/>
  <c r="D24" i="37"/>
  <c r="B4270" i="106" s="1"/>
  <c r="D4270" i="106" s="1"/>
  <c r="J22" i="37" l="1"/>
  <c r="L305" i="29"/>
  <c r="F19" i="7"/>
  <c r="E26" i="108"/>
  <c r="D60" i="36"/>
  <c r="L15" i="11"/>
  <c r="B3459" i="106" s="1"/>
  <c r="D3459" i="106" s="1"/>
  <c r="F21" i="8"/>
  <c r="G34" i="108"/>
  <c r="D37" i="108"/>
  <c r="F77" i="4"/>
  <c r="B3255" i="106" s="1"/>
  <c r="D3255" i="106" s="1"/>
  <c r="I24" i="12"/>
  <c r="L5" i="11"/>
  <c r="B2056" i="106" s="1"/>
  <c r="D2056" i="106" s="1"/>
  <c r="D22" i="37"/>
  <c r="H28" i="118"/>
  <c r="L331" i="29"/>
  <c r="G26" i="108"/>
  <c r="J77" i="4"/>
  <c r="B6262" i="106" s="1"/>
  <c r="D6262" i="106" s="1"/>
  <c r="H76" i="4"/>
  <c r="B3298" i="106" s="1"/>
  <c r="D3298" i="106" s="1"/>
  <c r="B1274" i="106"/>
  <c r="D1274" i="106" s="1"/>
  <c r="F36" i="108"/>
  <c r="D7" i="7"/>
  <c r="B1763" i="106" s="1"/>
  <c r="D1763" i="106" s="1"/>
  <c r="L13" i="11"/>
  <c r="B2060" i="106" s="1"/>
  <c r="D2060" i="106" s="1"/>
  <c r="N22" i="3"/>
  <c r="B283" i="106" s="1"/>
  <c r="D283" i="106" s="1"/>
  <c r="F62" i="34"/>
  <c r="B2836" i="106"/>
  <c r="D2836" i="106" s="1"/>
  <c r="E29" i="108"/>
  <c r="D26" i="108"/>
  <c r="B1126" i="106"/>
  <c r="D1126" i="106" s="1"/>
  <c r="F44" i="34"/>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B1879" i="106"/>
  <c r="D1879" i="106" s="1"/>
  <c r="H22" i="37"/>
  <c r="D7256" i="106"/>
  <c r="D7251" i="106"/>
  <c r="D7250" i="106"/>
  <c r="L16" i="11"/>
  <c r="B2061" i="106" s="1"/>
  <c r="D2061" i="106"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B3574" i="106" s="1"/>
  <c r="D3574" i="106" s="1"/>
  <c r="B1331" i="106"/>
  <c r="D1331" i="106" s="1"/>
  <c r="K168" i="29"/>
  <c r="B1332" i="106" s="1"/>
  <c r="D1332"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<sst xmlns="http://schemas.openxmlformats.org/spreadsheetml/2006/main" count="5045" uniqueCount="2133">
  <si>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</si>
  <si>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</si>
  <si>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</si>
  <si>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</si>
  <si>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</si>
  <si>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</si>
  <si>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</si>
  <si>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</si>
  <si>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</si>
  <si>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</si>
  <si>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</si>
  <si>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</si>
  <si>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</si>
  <si>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</si>
  <si>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</si>
  <si>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</si>
  <si>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</si>
  <si>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</si>
  <si>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</si>
  <si>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</si>
  <si>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</si>
  <si>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</si>
  <si>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</si>
  <si>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</si>
  <si>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</si>
  <si>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</si>
  <si>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</si>
  <si>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</si>
  <si>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</si>
  <si>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</si>
  <si>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</si>
  <si>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</si>
  <si>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</si>
  <si>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</si>
  <si>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</si>
  <si>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</si>
  <si>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</si>
  <si>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</si>
  <si>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</si>
  <si>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</si>
  <si>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</si>
  <si>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</si>
  <si>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</si>
  <si>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</si>
  <si>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</si>
  <si>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</si>
  <si>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</si>
  <si>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</si>
  <si>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</si>
  <si>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</si>
  <si>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</si>
  <si>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</si>
  <si>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</si>
  <si>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</si>
  <si>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</si>
  <si>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</si>
  <si>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</si>
  <si>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</si>
  <si>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</si>
  <si>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</si>
  <si>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</si>
  <si>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</si>
  <si>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</si>
  <si>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</si>
  <si>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</si>
  <si>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</si>
  <si>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</si>
  <si>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</si>
  <si>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</si>
  <si>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</si>
  <si>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</si>
  <si>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</si>
  <si>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</si>
  <si>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</si>
  <si>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</si>
  <si>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</si>
  <si>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</si>
  <si>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</si>
  <si>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</si>
  <si>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</si>
  <si>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</si>
  <si>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</si>
  <si>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</si>
  <si>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</si>
  <si>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</si>
  <si>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</si>
  <si>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</si>
  <si>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</si>
  <si>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</si>
  <si>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</si>
  <si>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</si>
  <si>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</si>
  <si>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</si>
  <si>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</si>
  <si>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</si>
  <si>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</si>
  <si>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</si>
  <si>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</si>
  <si>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</si>
  <si>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</si>
  <si>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</si>
  <si>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</si>
  <si>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</si>
  <si>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</si>
  <si>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</si>
  <si>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</si>
  <si>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</si>
  <si>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</si>
  <si>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</si>
  <si>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</si>
  <si>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</si>
  <si>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</si>
  <si>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</si>
  <si>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</si>
  <si>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</si>
  <si>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</si>
  <si>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</si>
  <si>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</si>
  <si>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</si>
  <si>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</si>
  <si>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</si>
  <si>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</si>
  <si>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</si>
  <si>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</si>
  <si>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</si>
  <si>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</si>
  <si>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</si>
  <si>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</si>
  <si>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</si>
  <si>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</si>
  <si>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</si>
  <si>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</si>
  <si>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</si>
  <si>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</si>
  <si>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</si>
  <si>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</si>
  <si>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</si>
  <si>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</si>
  <si>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</si>
  <si>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</si>
  <si>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</si>
  <si>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</si>
  <si>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</si>
  <si>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</si>
  <si>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</si>
  <si>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</si>
  <si>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</si>
  <si>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</si>
  <si>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</si>
  <si>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</si>
  <si>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</si>
  <si>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</si>
  <si>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</si>
  <si>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</si>
  <si>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</si>
  <si>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</si>
  <si>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</si>
  <si>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</si>
  <si>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</si>
  <si>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</si>
  <si>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</si>
  <si>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</si>
  <si>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</si>
  <si>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</si>
  <si>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</si>
  <si>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</si>
  <si>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</si>
  <si>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</si>
  <si>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</si>
  <si>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</si>
  <si>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</si>
  <si>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</si>
  <si>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</si>
  <si>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</si>
  <si>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</si>
  <si>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</si>
  <si>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</si>
  <si>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</si>
  <si>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</si>
  <si>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</si>
  <si>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</si>
  <si>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</si>
  <si>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</si>
  <si>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</si>
  <si>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</si>
  <si>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</si>
  <si>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</si>
  <si>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</si>
  <si>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</si>
  <si>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</si>
  <si>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</si>
  <si>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</si>
  <si>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</si>
  <si>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</si>
  <si>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</si>
  <si>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</si>
  <si>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</si>
  <si>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</si>
  <si>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</si>
  <si>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</si>
  <si>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</si>
  <si>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</si>
  <si>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</si>
  <si>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</si>
  <si>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</si>
  <si>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</si>
  <si>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</si>
  <si>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</si>
  <si>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</si>
  <si>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</si>
  <si>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</si>
  <si>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</si>
  <si>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</si>
  <si>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</si>
  <si>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</si>
  <si>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</si>
  <si>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</si>
  <si>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</si>
  <si>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</si>
  <si>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</si>
  <si>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</si>
  <si>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</si>
  <si>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</si>
  <si>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</si>
  <si>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</si>
  <si>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</si>
  <si>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</si>
  <si>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</si>
  <si>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</si>
  <si>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</si>
  <si>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</si>
  <si>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</si>
  <si>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</si>
  <si>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</si>
  <si>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</si>
  <si>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</si>
  <si>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</si>
  <si>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</si>
  <si>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</si>
  <si>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</si>
  <si>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</si>
  <si>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</si>
  <si>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</si>
  <si>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</si>
  <si>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</si>
  <si>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</si>
  <si>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</si>
  <si>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</si>
  <si>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</si>
  <si>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</si>
  <si>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</si>
  <si>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</si>
  <si>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</si>
  <si>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</si>
  <si>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</si>
  <si>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</si>
  <si>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</si>
  <si>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</si>
  <si>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</si>
  <si>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</si>
  <si>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</si>
  <si>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</si>
  <si>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</si>
  <si>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</si>
  <si>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</si>
  <si>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</si>
  <si>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</si>
  <si>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</si>
  <si>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</si>
  <si>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</si>
  <si>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</si>
  <si>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</si>
  <si>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</si>
  <si>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</si>
  <si>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</si>
  <si>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</si>
  <si>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</si>
  <si>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</si>
  <si>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</si>
  <si>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</si>
  <si>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</si>
  <si>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</si>
  <si>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</si>
  <si>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</si>
  <si>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</si>
  <si>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</si>
  <si>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</si>
  <si>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</si>
  <si>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</si>
  <si>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</si>
  <si>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</si>
  <si>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</si>
  <si>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</si>
  <si>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</si>
  <si>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</si>
  <si>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</si>
  <si>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</si>
  <si>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</si>
  <si>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</si>
  <si>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</si>
  <si>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</si>
  <si>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</si>
  <si>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</si>
  <si>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</si>
  <si>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</si>
  <si>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</si>
  <si>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</si>
  <si>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</si>
  <si>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</si>
  <si>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</si>
  <si>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</si>
  <si>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</si>
  <si>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</si>
  <si>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</si>
  <si>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</si>
  <si>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</si>
  <si>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</si>
  <si>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</si>
  <si>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</si>
  <si>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</si>
  <si>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</si>
  <si>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</si>
  <si>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</si>
  <si>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</si>
  <si>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</si>
  <si>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</si>
  <si>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</si>
  <si>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</si>
  <si>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</si>
  <si>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</si>
  <si>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</si>
  <si>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</si>
  <si>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</si>
  <si>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</si>
  <si>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</si>
  <si>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</si>
  <si>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</si>
  <si>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</si>
  <si>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</si>
  <si>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</si>
  <si>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</si>
  <si>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</si>
  <si>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</si>
  <si>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</si>
  <si>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</si>
  <si>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</si>
  <si>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</si>
  <si>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</si>
  <si>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</si>
  <si>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</si>
  <si>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</si>
  <si>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</si>
  <si>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</si>
  <si>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</si>
  <si>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</si>
  <si>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</si>
  <si>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</si>
  <si>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</si>
  <si>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</si>
  <si>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</si>
  <si>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</si>
  <si>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</si>
  <si>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</si>
  <si>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</si>
  <si>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</si>
  <si>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</si>
  <si>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</si>
  <si>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</si>
  <si>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</si>
  <si>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</si>
  <si>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</si>
  <si>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</si>
  <si>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</si>
  <si>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</si>
  <si>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</si>
  <si>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</si>
  <si>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</si>
  <si>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</si>
  <si>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</si>
  <si>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</si>
  <si>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</si>
  <si>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</si>
  <si>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</si>
  <si>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</si>
  <si>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</si>
  <si>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</si>
  <si>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</si>
  <si>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</si>
  <si>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</si>
  <si>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</si>
  <si>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</si>
  <si>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</si>
  <si>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</si>
  <si>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</si>
  <si>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</si>
  <si>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</si>
  <si>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</si>
  <si>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</si>
  <si>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</si>
  <si>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</si>
  <si>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</si>
  <si>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</si>
  <si>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</si>
  <si>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</si>
  <si>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</si>
  <si>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</si>
  <si>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</si>
  <si>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</si>
  <si>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</si>
  <si>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</si>
  <si>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</si>
  <si>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</si>
  <si>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</si>
  <si>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</si>
  <si>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</si>
  <si>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</si>
  <si>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</si>
  <si>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</si>
  <si>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</si>
  <si>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</si>
  <si>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</si>
  <si>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</si>
  <si>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</si>
  <si>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</si>
  <si>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</si>
  <si>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</si>
  <si>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</si>
  <si>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</si>
  <si>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</si>
  <si>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</si>
  <si>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</si>
  <si>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</si>
  <si>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</si>
  <si>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</si>
  <si>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</si>
  <si>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</si>
  <si>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</si>
  <si>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</si>
  <si>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</si>
  <si>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</si>
  <si>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</si>
  <si>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</si>
  <si>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</si>
  <si>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</si>
  <si>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</si>
  <si>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</si>
  <si>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</si>
  <si>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</si>
  <si>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</si>
  <si>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</si>
  <si>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</si>
  <si>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</si>
  <si>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</si>
  <si>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</si>
  <si>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</si>
  <si>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</si>
  <si>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</si>
  <si>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</si>
  <si>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</si>
  <si>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</si>
  <si>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</si>
  <si>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</si>
  <si>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</si>
  <si>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</si>
  <si>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</si>
  <si>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</si>
  <si>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</si>
  <si>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</si>
  <si>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</si>
  <si>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</si>
  <si>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</si>
  <si>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</si>
  <si>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</si>
  <si>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</si>
  <si>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</si>
  <si>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</si>
  <si>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</si>
  <si>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</si>
  <si>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</si>
  <si>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</si>
  <si>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</si>
  <si>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</si>
  <si>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</si>
  <si>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</si>
  <si>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</si>
  <si>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</si>
  <si>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</si>
  <si>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</si>
  <si>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</si>
  <si>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</si>
  <si>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</si>
  <si>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</si>
  <si>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</si>
  <si>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</si>
  <si>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</si>
  <si>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</si>
  <si>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</si>
  <si>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</si>
  <si>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</si>
  <si>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</si>
  <si>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</si>
  <si>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</si>
  <si>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</si>
  <si>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</si>
  <si>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</si>
  <si>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</si>
  <si>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</si>
  <si>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</si>
  <si>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</si>
  <si>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</si>
  <si>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</si>
  <si>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</si>
  <si>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</si>
  <si>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</si>
  <si>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</si>
  <si>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</si>
  <si>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</si>
  <si>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</si>
  <si>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</si>
  <si>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</si>
  <si>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</si>
  <si>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</si>
  <si>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</si>
  <si>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</si>
  <si>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</si>
  <si>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</si>
  <si>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</si>
  <si>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</si>
  <si>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</si>
  <si>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</si>
  <si>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</si>
  <si>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</si>
  <si>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</si>
  <si>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</si>
  <si>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</si>
  <si>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</si>
  <si>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</si>
  <si>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</si>
  <si>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</si>
  <si>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</si>
  <si>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</si>
  <si>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</si>
  <si>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</si>
  <si>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</si>
  <si>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</si>
  <si>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</si>
  <si>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</si>
  <si>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</si>
  <si>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</si>
  <si>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</si>
  <si>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</si>
  <si>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</si>
  <si>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</si>
  <si>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</si>
  <si>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</si>
  <si>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</si>
  <si>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</si>
  <si>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</si>
  <si>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</si>
  <si>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</si>
  <si>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</si>
  <si>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</si>
  <si>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</si>
  <si>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</si>
  <si>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</si>
  <si>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</si>
  <si>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</si>
  <si>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</si>
  <si>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</si>
  <si>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</si>
  <si>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</si>
  <si>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</si>
  <si>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</si>
  <si>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</si>
  <si>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</si>
  <si>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</si>
  <si>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</si>
  <si>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</si>
  <si>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</si>
  <si>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</si>
  <si>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</si>
  <si>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</si>
  <si>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</si>
  <si>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</si>
  <si>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</si>
  <si>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</si>
  <si>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</si>
  <si>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</si>
  <si>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</si>
  <si>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</si>
  <si>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</si>
  <si>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</si>
  <si>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</si>
  <si>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</si>
  <si>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</si>
  <si>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</si>
  <si>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</si>
  <si>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</si>
  <si>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</si>
  <si>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</si>
  <si>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</si>
  <si>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</si>
  <si>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</si>
  <si>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</si>
  <si>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</si>
  <si>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</si>
  <si>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</si>
  <si>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</si>
  <si>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</si>
  <si>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</si>
  <si>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</si>
  <si>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</si>
  <si>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</si>
  <si>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</si>
  <si>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</si>
  <si>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</si>
  <si>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</si>
  <si>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</si>
  <si>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</si>
  <si>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</si>
  <si>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</si>
  <si>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</si>
  <si>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</si>
  <si>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</si>
  <si>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</si>
  <si>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</si>
  <si>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</si>
  <si>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</si>
  <si>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</si>
  <si>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</si>
  <si>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</si>
  <si>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</si>
  <si>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</si>
  <si>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</si>
  <si>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</si>
  <si>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</si>
  <si>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</si>
  <si>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</si>
  <si>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</si>
  <si>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</si>
  <si>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</si>
  <si>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</si>
  <si>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</si>
  <si>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</si>
  <si>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</si>
  <si>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</si>
  <si>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</si>
  <si>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</si>
  <si>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</si>
  <si>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</si>
  <si>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</si>
  <si>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</si>
  <si>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</si>
  <si>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</si>
  <si>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</si>
  <si>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</si>
  <si>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</si>
  <si>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</si>
  <si>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</si>
  <si>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</si>
  <si>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</si>
  <si>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</si>
  <si>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</si>
  <si>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</si>
  <si>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</si>
  <si>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</si>
  <si>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</si>
  <si>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</si>
  <si>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</si>
  <si>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</si>
  <si>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</si>
  <si>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</si>
  <si>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</si>
  <si>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</si>
  <si>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</si>
  <si>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</si>
  <si>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</si>
  <si>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</si>
  <si>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</si>
  <si>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</si>
  <si>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</si>
  <si>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</si>
  <si>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</si>
  <si>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</si>
  <si>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</si>
  <si>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</si>
  <si>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</si>
  <si>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</si>
  <si>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</si>
  <si>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</si>
  <si>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</si>
  <si>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</si>
  <si>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</si>
  <si>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</si>
  <si>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</si>
  <si>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</si>
  <si>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</si>
  <si>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</si>
  <si>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</si>
  <si>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</si>
  <si>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</si>
  <si>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</si>
  <si>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</si>
  <si>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</si>
  <si>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</si>
  <si>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</si>
  <si>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</si>
  <si>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</si>
  <si>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</si>
  <si>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</si>
  <si>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</si>
  <si>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</si>
  <si>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</si>
  <si>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</si>
  <si>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</si>
  <si>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</si>
  <si>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</si>
  <si>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</si>
  <si>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</si>
  <si>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</si>
  <si>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</si>
  <si>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</si>
  <si>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</si>
  <si>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</si>
  <si>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</si>
  <si>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</si>
  <si>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</si>
  <si>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</si>
  <si>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</si>
  <si>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</si>
  <si>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</si>
  <si>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</si>
  <si>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</si>
  <si>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</si>
  <si>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</si>
  <si>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</si>
  <si>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</si>
  <si>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</si>
  <si>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</si>
  <si>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</si>
  <si>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</si>
  <si>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</si>
  <si>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</si>
  <si>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</si>
  <si>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</si>
  <si>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</si>
  <si>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</si>
  <si>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</si>
  <si>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</si>
  <si>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</si>
  <si>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</si>
  <si>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</si>
  <si>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</si>
  <si>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</si>
  <si>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</si>
  <si>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</si>
  <si>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</si>
  <si>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</si>
  <si>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</si>
  <si>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</si>
  <si>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</si>
  <si>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</si>
  <si>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</si>
  <si>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</si>
  <si>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</si>
  <si>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</si>
  <si>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</si>
  <si>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</si>
  <si>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</si>
  <si>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</si>
  <si>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</si>
  <si>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</si>
  <si>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</si>
  <si>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</si>
  <si>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</si>
  <si>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</si>
  <si>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</si>
  <si>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</si>
  <si>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</si>
  <si>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</si>
  <si>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</si>
  <si>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</si>
  <si>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</si>
  <si>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</si>
  <si>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</si>
  <si>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</si>
  <si>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</si>
  <si>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</si>
  <si>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</si>
  <si>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</si>
  <si>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</si>
  <si>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</si>
  <si>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</si>
  <si>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</si>
  <si>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</si>
  <si>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</si>
  <si>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</si>
  <si>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</si>
  <si>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</si>
  <si>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</si>
  <si>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</si>
  <si>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</si>
  <si>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</si>
  <si>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</si>
  <si>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</si>
  <si>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</si>
  <si>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</si>
  <si>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</si>
  <si>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</si>
  <si>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</si>
  <si>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</si>
  <si>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</si>
  <si>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</si>
  <si>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</si>
  <si>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</si>
  <si>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</si>
  <si>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</si>
  <si>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</si>
  <si>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</si>
  <si>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</si>
  <si>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</si>
  <si>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</si>
  <si>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</si>
  <si>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</si>
  <si>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</si>
  <si>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</si>
  <si>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</si>
  <si>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</si>
  <si>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</si>
  <si>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</si>
  <si>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</si>
  <si>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</si>
  <si>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</si>
  <si>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</si>
  <si>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</si>
  <si>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</si>
  <si>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</si>
  <si>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</si>
  <si>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</si>
  <si>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</si>
  <si>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</si>
  <si>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</si>
  <si>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</si>
  <si>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</si>
  <si>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</si>
  <si>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</si>
  <si>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</si>
  <si>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</si>
  <si>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</si>
  <si>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</si>
  <si>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</si>
  <si>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</si>
  <si>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</si>
  <si>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</si>
  <si>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</si>
  <si>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</si>
  <si>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</si>
  <si>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</si>
  <si>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</si>
  <si>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</si>
  <si>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</si>
  <si>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</si>
  <si>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</si>
  <si>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</si>
  <si>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</si>
  <si>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</si>
  <si>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</si>
  <si>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</si>
  <si>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</si>
  <si>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</si>
  <si>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</si>
  <si>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</si>
  <si>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</si>
  <si>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</si>
  <si>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</si>
  <si>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</si>
  <si>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</si>
  <si>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</si>
  <si>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</si>
  <si>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</si>
  <si>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</si>
  <si>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</si>
  <si>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</si>
  <si>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</si>
  <si>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</si>
  <si>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</si>
  <si>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</si>
  <si>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</si>
  <si>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</si>
  <si>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</si>
  <si>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</si>
  <si>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</si>
  <si>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</si>
  <si>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</si>
  <si>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</si>
  <si>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</si>
  <si>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</si>
  <si>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</si>
  <si>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</si>
  <si>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</si>
  <si>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</si>
  <si>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</si>
  <si>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</si>
  <si>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</si>
  <si>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</si>
  <si>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</si>
  <si>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</si>
  <si>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</si>
  <si>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</si>
  <si>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</si>
  <si>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</si>
  <si>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</si>
  <si>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</si>
  <si>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</si>
  <si>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</si>
  <si>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</si>
  <si>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</si>
  <si>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</si>
  <si>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</si>
  <si>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</si>
  <si>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</si>
  <si>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</si>
  <si>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</si>
  <si>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</si>
  <si>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</si>
  <si>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</si>
  <si>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</si>
  <si>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</si>
  <si>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</si>
  <si>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</si>
  <si>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</si>
  <si>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</si>
  <si>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</si>
  <si>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</si>
  <si>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</si>
  <si>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</si>
  <si>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</si>
  <si>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</si>
  <si>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</si>
  <si>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</si>
  <si>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</si>
  <si>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</si>
  <si>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</si>
  <si>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</si>
  <si>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</si>
  <si>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</si>
  <si>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</si>
  <si>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</si>
  <si>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</si>
  <si>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</si>
  <si>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</si>
  <si>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</si>
  <si>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</si>
  <si>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</si>
  <si>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</si>
  <si>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</si>
  <si>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</si>
  <si>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</si>
  <si>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</si>
  <si>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</si>
  <si>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</si>
  <si>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</si>
  <si>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</si>
  <si>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</si>
  <si>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</si>
  <si>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</si>
  <si>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</si>
  <si>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</si>
  <si>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</si>
  <si>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</si>
  <si>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</si>
  <si>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</si>
  <si>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</si>
  <si>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</si>
  <si>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</si>
  <si>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</si>
  <si>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</si>
  <si>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</si>
  <si>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</si>
  <si>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</si>
  <si>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</si>
  <si>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</si>
  <si>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</si>
  <si>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</si>
  <si>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</si>
  <si>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</si>
  <si>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</si>
  <si>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</si>
  <si>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</si>
  <si>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</si>
  <si>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</si>
  <si>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</si>
  <si>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</si>
  <si>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</si>
  <si>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</si>
  <si>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</si>
  <si>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</si>
  <si>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</si>
  <si>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</si>
  <si>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</si>
  <si>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</si>
  <si>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</si>
  <si>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</si>
  <si>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</si>
  <si>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</si>
  <si>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</si>
  <si>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</si>
  <si>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</si>
  <si>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</si>
  <si>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</si>
  <si>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</si>
  <si>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</si>
  <si>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</si>
  <si>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</si>
  <si>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</si>
  <si>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</si>
  <si>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</si>
  <si>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</si>
  <si>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</si>
  <si>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</si>
  <si>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</si>
  <si>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</si>
  <si>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</si>
  <si>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</si>
  <si>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</si>
  <si>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</si>
  <si>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</si>
  <si>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</si>
  <si>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</si>
  <si>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</si>
  <si>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</si>
  <si>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</si>
  <si>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</si>
  <si>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</si>
  <si>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</si>
  <si>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</si>
  <si>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</si>
  <si>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</si>
  <si>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</si>
  <si>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</si>
  <si>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</si>
  <si>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</si>
  <si>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</si>
  <si>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</si>
  <si>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</si>
  <si>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</si>
  <si>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</si>
  <si>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</si>
  <si>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</si>
  <si>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</si>
  <si>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</si>
  <si>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</si>
  <si>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</si>
  <si>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</si>
  <si>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</si>
  <si>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</si>
  <si>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</si>
  <si>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</si>
  <si>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</si>
  <si>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</si>
  <si>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</si>
  <si>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</si>
  <si>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</si>
  <si>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</si>
  <si>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</si>
  <si>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</si>
  <si>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</si>
  <si>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</si>
  <si>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</si>
  <si>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</si>
  <si>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</si>
  <si>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</si>
  <si>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</si>
  <si>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</si>
  <si>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</si>
  <si>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</si>
  <si>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</si>
  <si>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</si>
  <si>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</si>
  <si>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</si>
  <si>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</si>
  <si>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</si>
  <si>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</si>
  <si>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</si>
  <si>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</si>
  <si>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</si>
  <si>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</si>
  <si>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</si>
  <si>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</si>
  <si>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</si>
  <si>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</si>
  <si>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</si>
  <si>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</si>
  <si>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</si>
  <si>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</si>
  <si>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</si>
  <si>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</si>
  <si>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</si>
  <si>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</si>
  <si>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</si>
  <si>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</si>
  <si>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</si>
  <si>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</si>
  <si>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</si>
  <si>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</si>
  <si>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</si>
  <si>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</si>
  <si>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</si>
  <si>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</si>
  <si>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</si>
  <si>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</si>
  <si>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</si>
  <si>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</si>
  <si>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</si>
  <si>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</si>
  <si>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</si>
  <si>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</si>
  <si>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</si>
  <si>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</si>
  <si>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</si>
  <si>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</si>
  <si>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</si>
  <si>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</si>
  <si>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</si>
  <si>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</si>
  <si>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</si>
  <si>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</si>
  <si>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</si>
  <si>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</si>
  <si>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</si>
  <si>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</si>
  <si>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</si>
  <si>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</si>
  <si>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</si>
  <si>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</si>
  <si>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</si>
  <si>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</si>
  <si>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</si>
  <si>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</si>
  <si>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</si>
  <si>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</si>
  <si>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</si>
  <si>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</si>
  <si>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</si>
  <si>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</si>
  <si>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</si>
  <si>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</si>
  <si>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</si>
  <si>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</si>
  <si>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</si>
  <si>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</si>
  <si>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</si>
  <si>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</si>
  <si>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</si>
  <si>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</si>
  <si>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</si>
  <si>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</si>
  <si>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</si>
  <si>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</si>
  <si>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</si>
  <si>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</si>
  <si>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</si>
  <si>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</si>
  <si>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</si>
  <si>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</si>
  <si>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</si>
  <si>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</si>
  <si>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</si>
  <si>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</si>
  <si>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</si>
  <si>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</si>
  <si>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</si>
  <si>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</si>
  <si>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</si>
  <si>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</si>
  <si>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</si>
  <si>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</si>
  <si>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</si>
  <si>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</si>
  <si>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</si>
  <si>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</si>
  <si>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</si>
  <si>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</si>
  <si>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</si>
  <si>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</si>
  <si>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</si>
  <si>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</si>
  <si>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</si>
  <si>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</si>
  <si>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</si>
  <si>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</si>
  <si>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</si>
  <si>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</si>
  <si>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</si>
  <si>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</si>
  <si>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</si>
  <si>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</si>
  <si>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</si>
  <si>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</si>
  <si>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</si>
  <si>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</si>
  <si>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</si>
  <si>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</si>
  <si>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</si>
  <si>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</si>
  <si>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</si>
  <si>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</si>
  <si>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</si>
  <si>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</si>
  <si>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</si>
  <si>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</si>
  <si>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</si>
  <si>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</si>
  <si>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</si>
  <si>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</si>
  <si>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</si>
  <si>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</si>
  <si>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</si>
  <si>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</si>
  <si>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</si>
  <si>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</si>
  <si>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</si>
  <si>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</si>
  <si>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</si>
  <si>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</si>
  <si>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</si>
  <si>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</si>
  <si>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</si>
  <si>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</si>
  <si>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</si>
  <si>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</si>
  <si>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</si>
  <si>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</si>
  <si>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</si>
  <si>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</si>
  <si>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</si>
  <si>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</si>
  <si>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</si>
  <si>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</si>
  <si>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</si>
  <si>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</si>
  <si>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</si>
  <si>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</si>
  <si>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</si>
  <si>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</si>
  <si>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</si>
  <si>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</si>
  <si>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</si>
  <si>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</si>
  <si>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</si>
  <si>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</si>
  <si>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</si>
  <si>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</si>
  <si>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</si>
  <si>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</si>
  <si>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</si>
  <si>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</si>
  <si>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</si>
  <si>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</si>
  <si>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</si>
  <si>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</si>
  <si>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</si>
  <si>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</si>
  <si>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</si>
  <si>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</si>
  <si>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</si>
  <si>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</si>
  <si>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</si>
  <si>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</si>
  <si>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</si>
  <si>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</si>
  <si>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</si>
  <si>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</si>
  <si>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</si>
  <si>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</si>
  <si>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</si>
  <si>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</si>
  <si>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</si>
  <si>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</si>
  <si>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</si>
  <si>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</si>
  <si>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</si>
  <si>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</si>
  <si>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</si>
  <si>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</si>
  <si>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</si>
  <si>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</si>
  <si>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</si>
  <si>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</si>
  <si>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</si>
  <si>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</si>
  <si>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</si>
  <si>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</si>
  <si>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</si>
  <si>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</si>
  <si>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</si>
  <si>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</si>
  <si>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</si>
  <si>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</si>
  <si>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</si>
  <si>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</si>
  <si>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</si>
  <si>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</si>
  <si>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</si>
  <si>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</si>
  <si>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</si>
  <si>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</si>
  <si>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</si>
  <si>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</si>
  <si>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</si>
  <si>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</si>
  <si>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</si>
  <si>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</si>
  <si>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</si>
  <si>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</si>
  <si>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</si>
  <si>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</si>
  <si>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</si>
  <si>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</si>
  <si>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</si>
  <si>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</si>
  <si>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</si>
  <si>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</si>
  <si>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</si>
  <si>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</si>
  <si>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</si>
  <si>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</si>
  <si>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</si>
  <si>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</si>
  <si>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</si>
  <si>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</si>
  <si>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</si>
  <si>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</si>
  <si>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</si>
  <si>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</si>
  <si>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</si>
  <si>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</si>
  <si>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</si>
  <si>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</si>
  <si>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</si>
  <si>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</si>
  <si>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</si>
  <si>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</si>
  <si>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</si>
  <si>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</si>
  <si>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</si>
  <si>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</si>
  <si>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</si>
  <si>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</si>
  <si>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</si>
  <si>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</si>
  <si>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</si>
  <si>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</si>
  <si>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</si>
  <si>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</si>
  <si>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</si>
  <si>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</si>
  <si>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</si>
  <si>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</si>
  <si>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</si>
  <si>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</si>
  <si>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</si>
  <si>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</si>
  <si>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</si>
  <si>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</si>
  <si>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</si>
  <si>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</si>
  <si>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</si>
  <si>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</si>
  <si>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</si>
  <si>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</si>
  <si>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</si>
  <si>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</si>
  <si>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</si>
  <si>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</si>
  <si>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</si>
  <si>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</si>
  <si>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</si>
  <si>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</si>
  <si>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</si>
  <si>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</si>
  <si>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</si>
  <si>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</si>
  <si>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</si>
  <si>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</si>
  <si>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</si>
  <si>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</si>
  <si>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</si>
  <si>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</si>
  <si>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</si>
  <si>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</si>
  <si>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</si>
  <si>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</si>
  <si>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</si>
  <si>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</si>
  <si>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</si>
  <si>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</si>
  <si>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</si>
  <si>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</si>
  <si>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</si>
  <si>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</si>
  <si>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</si>
  <si>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</si>
  <si>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</si>
  <si>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</si>
  <si>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</si>
  <si>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</si>
  <si>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</si>
  <si>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</si>
  <si>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</si>
  <si>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</si>
  <si>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</si>
  <si>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</si>
  <si>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</si>
  <si>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</si>
  <si>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</si>
  <si>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</si>
  <si>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</si>
  <si>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</si>
  <si>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</si>
  <si>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</si>
  <si>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</si>
  <si>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</si>
  <si>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</si>
  <si>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</si>
  <si>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</si>
  <si>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</si>
  <si>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</si>
  <si>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</si>
  <si>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</si>
  <si>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</si>
  <si>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</si>
  <si>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</si>
  <si>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</si>
  <si>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</si>
  <si>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</si>
  <si>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</si>
  <si>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</si>
  <si>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</si>
  <si>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</si>
  <si>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</si>
  <si>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</si>
  <si>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</si>
  <si>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</si>
  <si>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</si>
  <si>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</si>
  <si>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</si>
  <si>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</si>
  <si>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</si>
  <si>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</si>
  <si>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</si>
  <si>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</si>
  <si>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</si>
  <si>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</si>
  <si>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</si>
  <si>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</si>
  <si>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</si>
  <si>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</si>
  <si>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</si>
  <si>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</si>
  <si>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</si>
  <si>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</si>
  <si>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</si>
  <si>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</si>
  <si>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</si>
  <si>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</si>
  <si>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</si>
  <si>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</si>
  <si>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</si>
  <si>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</si>
  <si>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</si>
  <si>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</si>
  <si>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</si>
  <si>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</si>
  <si>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</si>
  <si>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</si>
  <si>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</si>
  <si>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</si>
  <si>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</si>
  <si>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</si>
  <si>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</si>
  <si>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</si>
  <si>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</si>
  <si>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</si>
  <si>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</si>
  <si>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</si>
  <si>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</si>
  <si>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</si>
  <si>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</si>
  <si>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</si>
  <si>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</si>
  <si>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</si>
  <si>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</si>
  <si>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</si>
  <si>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</si>
  <si>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</si>
  <si>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</si>
  <si>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</si>
  <si>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</si>
  <si>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</si>
  <si>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</si>
  <si>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</si>
  <si>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</si>
  <si>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</si>
  <si>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</si>
  <si>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</si>
  <si>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</si>
  <si>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</si>
  <si>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</si>
  <si>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</si>
  <si>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</si>
  <si>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</si>
  <si>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</si>
  <si>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</si>
  <si>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</si>
  <si>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</si>
  <si>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</si>
  <si>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</si>
  <si>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</si>
  <si>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</si>
  <si>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</si>
  <si>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</si>
  <si>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</si>
  <si>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</si>
  <si>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</si>
  <si>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</si>
  <si>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</si>
  <si>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</si>
  <si>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</si>
  <si>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</si>
  <si>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</si>
  <si>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</si>
  <si>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</si>
  <si>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</si>
  <si>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</si>
  <si>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</si>
  <si>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</si>
  <si>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</si>
  <si>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</si>
  <si>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</si>
  <si>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</si>
  <si>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</si>
  <si>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</si>
  <si>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</si>
  <si>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</si>
  <si>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</si>
  <si>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</si>
  <si>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</si>
  <si>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</si>
  <si>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</si>
  <si>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</si>
  <si>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</si>
  <si>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</si>
  <si>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</si>
  <si>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</si>
  <si>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</si>
  <si>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</si>
  <si>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</si>
  <si>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</si>
  <si>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</si>
  <si>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</si>
  <si>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</si>
  <si>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</si>
  <si>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</si>
  <si>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</si>
  <si>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</si>
  <si>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</si>
  <si>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</si>
  <si>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</si>
  <si>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</si>
  <si>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</si>
  <si>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</si>
  <si>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</si>
  <si>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</si>
  <si>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</si>
  <si>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</si>
  <si>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</si>
  <si>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</si>
  <si>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</si>
  <si>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</si>
  <si>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</si>
  <si>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</si>
  <si>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</si>
  <si>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</si>
  <si>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</si>
  <si>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</si>
  <si>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</si>
  <si>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</si>
  <si>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</si>
  <si>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</si>
  <si>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</si>
  <si>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</si>
  <si>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</si>
  <si>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</si>
  <si>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</si>
  <si>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</si>
  <si>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</si>
  <si>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</si>
  <si>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</si>
  <si>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</si>
  <si>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</si>
  <si>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</si>
  <si>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</si>
  <si>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</si>
  <si>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</si>
  <si>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</si>
  <si>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</si>
  <si>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</si>
  <si>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</si>
  <si>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</si>
  <si>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</si>
  <si>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</si>
  <si>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</si>
  <si>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</si>
  <si>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</si>
  <si>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</si>
  <si>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</si>
  <si>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</si>
  <si>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</si>
  <si>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</si>
  <si>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</si>
  <si>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</si>
  <si>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</si>
  <si>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</si>
  <si>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</si>
  <si>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</si>
  <si>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</si>
  <si>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</si>
  <si>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</si>
  <si>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</si>
  <si>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</si>
  <si>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</si>
  <si>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</si>
  <si>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</si>
  <si>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</si>
  <si>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</si>
  <si>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</si>
  <si>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</si>
  <si>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</si>
  <si>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</si>
  <si>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</si>
  <si>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</si>
  <si>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</si>
  <si>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</si>
  <si>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</si>
  <si>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</si>
  <si>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</si>
  <si>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</si>
  <si>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</si>
  <si>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</si>
  <si>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</si>
  <si>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</si>
  <si>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</si>
  <si>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</si>
  <si>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</si>
  <si>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</si>
  <si>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</si>
  <si>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</si>
  <si>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</si>
  <si>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</si>
  <si>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</si>
  <si>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</si>
  <si>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</si>
  <si>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</si>
  <si>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</si>
  <si>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</si>
  <si>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</si>
  <si>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</si>
  <si>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</si>
  <si>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</si>
  <si>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</si>
  <si>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</si>
  <si>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</si>
  <si>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</si>
  <si>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</si>
  <si>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</si>
  <si>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</si>
  <si>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</si>
  <si>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</si>
  <si>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</si>
  <si>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</si>
  <si>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</si>
  <si>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</si>
  <si>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</si>
  <si>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</si>
  <si>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</si>
  <si>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</si>
  <si>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</si>
  <si>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</si>
  <si>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</si>
  <si>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</si>
  <si>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</si>
  <si>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</si>
  <si>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</si>
  <si>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</si>
  <si>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</si>
  <si>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</si>
  <si>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</si>
  <si>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</si>
  <si>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</si>
  <si>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</si>
  <si>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</si>
  <si>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</si>
  <si>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</si>
  <si>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</si>
  <si>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</si>
  <si>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</si>
  <si>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</si>
  <si>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</si>
  <si>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</si>
  <si>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</si>
  <si>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</si>
  <si>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</si>
  <si>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</si>
  <si>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</si>
  <si>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</si>
  <si>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</si>
  <si>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</si>
  <si>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</si>
  <si>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</si>
  <si>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</si>
  <si>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</si>
  <si>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</si>
  <si>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</si>
  <si>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</si>
  <si>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</si>
  <si>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</si>
  <si>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</si>
  <si>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</si>
  <si>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</si>
  <si>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</si>
  <si>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</si>
  <si>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</si>
  <si>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</si>
  <si>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</si>
  <si>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</si>
  <si>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</si>
  <si>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</si>
  <si>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</si>
  <si>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</si>
  <si>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</si>
  <si>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</si>
  <si>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</si>
  <si>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</si>
  <si>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</si>
  <si>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</si>
  <si>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</si>
  <si>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</si>
  <si>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</si>
  <si>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</si>
  <si>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</si>
  <si>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</si>
  <si>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</si>
  <si>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</si>
  <si>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</si>
  <si>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</si>
  <si>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</si>
  <si>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</si>
  <si>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</si>
  <si>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</si>
  <si>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</si>
  <si>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</si>
  <si>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</si>
  <si>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</si>
  <si>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</si>
  <si>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</si>
  <si>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</si>
  <si>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</si>
  <si>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</si>
  <si>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</si>
  <si>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</si>
  <si>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</si>
  <si>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</si>
  <si>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</si>
  <si>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</si>
  <si>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</si>
  <si>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</si>
  <si>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</si>
  <si>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</si>
  <si>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</si>
  <si>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</si>
  <si>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</si>
  <si>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</si>
  <si>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</si>
  <si>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</si>
  <si>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</si>
  <si>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</si>
  <si>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</si>
  <si>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</si>
  <si>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</si>
  <si>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</si>
  <si>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</si>
  <si>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</si>
  <si>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</si>
  <si>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</si>
  <si>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</si>
  <si>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</si>
  <si>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</si>
  <si>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</si>
  <si>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</si>
  <si>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</si>
  <si>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</si>
  <si>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</si>
  <si>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</si>
  <si>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</si>
  <si>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</si>
  <si>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</si>
  <si>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</si>
  <si>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</si>
  <si>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</si>
  <si>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</si>
  <si>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</si>
  <si>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</si>
  <si>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</si>
  <si>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</si>
  <si>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</si>
  <si>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</si>
  <si>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</si>
  <si>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</si>
  <si>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</si>
  <si>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</si>
  <si>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</si>
  <si>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</si>
  <si>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</si>
  <si>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</si>
  <si>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</si>
  <si>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</si>
  <si>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</si>
  <si>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</si>
  <si>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</si>
  <si>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</si>
  <si>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</si>
  <si>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</si>
  <si>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</si>
  <si>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</si>
  <si>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</si>
  <si>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</si>
  <si>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</si>
  <si>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</si>
  <si>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</si>
  <si>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</si>
  <si>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</si>
  <si>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</si>
  <si>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</si>
  <si>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</si>
  <si>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</si>
  <si>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</si>
  <si>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</si>
  <si>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</si>
  <si>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</si>
  <si>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</si>
  <si>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</si>
  <si>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</si>
  <si>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</si>
  <si>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</si>
  <si>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</si>
  <si>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</si>
  <si>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</si>
  <si>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</si>
  <si>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</si>
  <si>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</si>
  <si>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</si>
  <si>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</si>
  <si>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</si>
  <si>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</si>
  <si>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</si>
  <si>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</si>
  <si>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</si>
  <si>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</si>
  <si>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</si>
  <si>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</si>
  <si>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</si>
  <si>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</si>
  <si>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</si>
  <si>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</si>
  <si>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</si>
  <si>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</si>
  <si>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</si>
  <si>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</si>
  <si>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</si>
  <si>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</si>
  <si>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</si>
  <si>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</si>
  <si>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</si>
  <si>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</si>
  <si>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</si>
  <si>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</si>
  <si>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</si>
  <si>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</si>
  <si>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</si>
  <si>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</si>
  <si>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</si>
  <si>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</si>
  <si>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</si>
  <si>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</si>
  <si>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</si>
  <si>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</si>
  <si>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</si>
  <si>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</si>
  <si>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</si>
  <si>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</si>
  <si>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</si>
  <si>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</si>
  <si>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</si>
  <si>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</si>
  <si>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</si>
  <si>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</si>
  <si>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</si>
  <si>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</si>
  <si>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</si>
  <si>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</si>
  <si>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</si>
  <si>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</si>
  <si>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</si>
  <si>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</si>
  <si>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</si>
  <si>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</si>
  <si>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</si>
  <si>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</si>
  <si>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</si>
  <si>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</si>
  <si>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</si>
  <si>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</si>
  <si>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</si>
  <si>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</si>
  <si>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</si>
  <si>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</si>
  <si>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</si>
  <si>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</si>
  <si>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</si>
  <si>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</si>
  <si>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</si>
  <si>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</si>
  <si>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</si>
  <si>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</si>
  <si>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</si>
  <si>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</si>
  <si>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</si>
  <si>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</si>
  <si>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</si>
  <si>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</si>
  <si>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</si>
  <si>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</si>
  <si>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</si>
  <si>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</si>
  <si>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</si>
  <si>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</si>
  <si>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</si>
  <si>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</si>
  <si>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</si>
  <si>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</si>
  <si>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</si>
  <si>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</si>
  <si>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</si>
  <si>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</si>
  <si>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</si>
  <si>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</si>
  <si>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</si>
  <si>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</si>
  <si>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</si>
  <si>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</si>
  <si>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</si>
  <si>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</si>
  <si>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</si>
  <si>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</si>
  <si>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</si>
  <si>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</si>
  <si>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</si>
  <si>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</si>
  <si>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</si>
  <si>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</si>
  <si>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</si>
  <si>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</si>
  <si>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</si>
  <si>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</si>
  <si>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</si>
  <si>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</si>
  <si>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</si>
  <si>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</si>
  <si>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</si>
  <si>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</si>
  <si>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</si>
  <si>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</si>
  <si>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</si>
  <si>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</si>
  <si>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</si>
  <si>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</si>
  <si>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</si>
  <si>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</si>
  <si>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</si>
  <si>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</si>
  <si>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</si>
  <si>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</si>
  <si>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</si>
  <si>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</si>
  <si>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</si>
  <si>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</si>
  <si>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</si>
  <si>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</si>
  <si>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</si>
  <si>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</si>
  <si>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</si>
  <si>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</si>
  <si>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</si>
  <si>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</si>
  <si>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</si>
  <si>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</si>
  <si>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</si>
  <si>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</si>
  <si>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</si>
  <si>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</si>
  <si>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</si>
  <si>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</si>
  <si>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</si>
  <si>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</si>
  <si>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</si>
  <si>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</si>
  <si>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</si>
  <si>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</si>
  <si>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</si>
  <si>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</si>
  <si>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</si>
  <si>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</si>
  <si>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</si>
  <si>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</si>
  <si>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</si>
  <si>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</si>
  <si>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</si>
  <si>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</si>
  <si>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</si>
  <si>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</si>
  <si>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</si>
  <si>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</si>
  <si>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</si>
  <si>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</si>
  <si>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</si>
  <si>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</si>
  <si>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</si>
  <si>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</si>
  <si>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</si>
  <si>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</si>
  <si>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</si>
  <si>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</si>
  <si>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</si>
  <si>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</si>
  <si>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</si>
  <si>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</si>
  <si>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</si>
  <si>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</si>
  <si>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</si>
  <si>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</si>
  <si>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</si>
  <si>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</si>
  <si>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</si>
  <si>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</si>
  <si>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</si>
  <si>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</si>
  <si>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</si>
  <si>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</si>
  <si>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</si>
  <si>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</si>
  <si>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</si>
  <si>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</si>
  <si>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</si>
  <si>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</si>
  <si>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</si>
  <si>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</si>
  <si>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</si>
  <si>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</si>
  <si>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</si>
  <si>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</si>
  <si>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</si>
  <si>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</si>
  <si>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</si>
  <si>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</si>
  <si>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</si>
  <si>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</si>
  <si>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</si>
  <si>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</si>
  <si>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</si>
  <si>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</si>
  <si>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</si>
  <si>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</si>
  <si>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</si>
  <si>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</si>
  <si>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</si>
  <si>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</si>
  <si>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</si>
  <si>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</si>
  <si>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</si>
  <si>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</si>
  <si>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</si>
  <si>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</si>
  <si>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</si>
  <si>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</si>
  <si>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GASSENSMITH &amp; MICHALESKO, LTD.</t>
  </si>
  <si>
    <t>WILL</t>
  </si>
  <si>
    <t>JOHN MICHALESKO</t>
  </si>
  <si>
    <t>RICHLAND GRADE SCHOOL DISTRICT 88A</t>
  </si>
  <si>
    <t>323 SPRINGFIELD</t>
  </si>
  <si>
    <t>1919 CATON FARM ROAD</t>
  </si>
  <si>
    <t>JOLIET</t>
  </si>
  <si>
    <t>IL</t>
  </si>
  <si>
    <t>CREST HILL</t>
  </si>
  <si>
    <t>815-744-6200</t>
  </si>
  <si>
    <t>815-744-3822</t>
  </si>
  <si>
    <t>060-001507</t>
  </si>
  <si>
    <t>JOHN@GASSENSMITH.COM</t>
  </si>
  <si>
    <t>X</t>
  </si>
  <si>
    <t>JOSEPH SIMPKINS</t>
  </si>
  <si>
    <t>815-744-7288</t>
  </si>
  <si>
    <t>815-744-6196</t>
  </si>
  <si>
    <t>GASSENSMITH &amp; MICHALESKO, LTD</t>
  </si>
  <si>
    <t>GO SCHOOL BUILDING BONDS, SERIES 2005A</t>
  </si>
  <si>
    <t>TAXABLE REFUNDING SCHOOL BONDS, SERIES 2009B</t>
  </si>
  <si>
    <t>REFUNDING SCHOOL BUILDING BONDS, SERIES 2009C</t>
  </si>
  <si>
    <t>LIMITED SCHOOL BONDS, SERIES 2014A</t>
  </si>
  <si>
    <t>TAXABLE LIMITED SCHOOL BONDS, SERIES 2014B</t>
  </si>
  <si>
    <t>REFUNDING SCHOOL BONDS, SERIES 2014C</t>
  </si>
  <si>
    <t>TAXABLE REFUNDING SCHOOL BONDS, SERIES 2014D</t>
  </si>
  <si>
    <t>REFUNDING SCHOOL BONDS, SERIES 2014E</t>
  </si>
  <si>
    <t>REFUNDING SCHOOL BONDS, SERIES 2014F</t>
  </si>
  <si>
    <t>REFUNDING SCHOOL BONDS, SERIES 2015</t>
  </si>
  <si>
    <t>1, 3</t>
  </si>
  <si>
    <t>ISBE TECH LOAN</t>
  </si>
  <si>
    <t>Lincolnway</t>
  </si>
  <si>
    <t>Ceres Food Group, Inc.</t>
  </si>
  <si>
    <t>The Hinz Company</t>
  </si>
  <si>
    <t>PMA</t>
  </si>
  <si>
    <t>Hinshaw &amp; Culbertson LLP</t>
  </si>
  <si>
    <t>LASEC</t>
  </si>
  <si>
    <t>x</t>
  </si>
  <si>
    <t>56099088A02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</si>
</sst>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1" fillId="0" borderId="0"/>
    <xf numFmtId="0" fontId="1" fillId="0" borderId="0"/>
  </cellStyleXfs>
  <cellXfs count="259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0" fontId="12" fillId="0" borderId="165" xfId="9" applyFont="1" applyFill="1" applyBorder="1" applyAlignment="1" applyProtection="1">
      <alignment horizontal="right" vertical="top"/>
      <protection locked="0"/>
    </xf>
    <xf numFmtId="3" fontId="12" fillId="0" borderId="165" xfId="9" applyNumberFormat="1" applyFont="1" applyFill="1" applyBorder="1" applyAlignment="1" applyProtection="1">
      <alignment horizontal="right" vertical="center"/>
      <protection locked="0"/>
    </xf>
    <xf numFmtId="0" fontId="12" fillId="0" borderId="165" xfId="0" applyFont="1" applyFill="1" applyBorder="1" applyAlignment="1" applyProtection="1">
      <alignment horizontal="right"/>
      <protection locked="0"/>
    </xf>
    <xf numFmtId="49" fontId="103" fillId="0" borderId="108" xfId="20" applyNumberFormat="1" applyFont="1" applyBorder="1" applyAlignment="1" applyProtection="1">
      <alignment horizontal="center" vertical="center"/>
      <protection locked="0"/>
    </xf>
    <xf numFmtId="0" fontId="101" fillId="0" borderId="108" xfId="20" applyFont="1" applyBorder="1" applyProtection="1">
      <protection locked="0"/>
    </xf>
    <xf numFmtId="49" fontId="96" fillId="0" borderId="110" xfId="20" applyNumberFormat="1" applyFont="1" applyFill="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3" xfId="20"/>
    <cellStyle name="Normal 3 3" xfId="17"/>
    <cellStyle name="Normal 3 4" xfId="19"/>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666750</xdr:colOff>
          <xdr:row>4</xdr:row>
          <xdr:rowOff>19050</xdr:rowOff>
        </xdr:from>
        <xdr:to>
          <xdr:col>0</xdr:col>
          <xdr:colOff>1581150</xdr:colOff>
          <xdr:row>8</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0" t="s">
        <v>465</v>
      </c>
      <c r="J1" s="2151"/>
      <c r="K1" s="2151"/>
      <c r="L1" s="2151"/>
      <c r="M1" s="2151"/>
      <c r="N1" s="2151"/>
      <c r="O1" s="2151"/>
      <c r="P1" s="2151"/>
      <c r="Q1" s="2151"/>
      <c r="R1" s="2151"/>
      <c r="S1" s="2151"/>
    </row>
    <row r="2" spans="1:28" ht="12" customHeight="1" x14ac:dyDescent="0.2">
      <c r="A2" s="201" t="s">
        <v>1869</v>
      </c>
      <c r="D2" s="202"/>
      <c r="I2" s="2152" t="s">
        <v>1132</v>
      </c>
      <c r="J2" s="2151"/>
      <c r="K2" s="2151"/>
      <c r="L2" s="2151"/>
      <c r="M2" s="2151"/>
      <c r="N2" s="2151"/>
      <c r="O2" s="2151"/>
      <c r="P2" s="2151"/>
      <c r="Q2" s="2151"/>
      <c r="R2" s="2151"/>
      <c r="S2" s="2151"/>
    </row>
    <row r="3" spans="1:28" ht="12" customHeight="1" x14ac:dyDescent="0.2">
      <c r="A3" s="1815" t="s">
        <v>1952</v>
      </c>
      <c r="B3" s="1816"/>
      <c r="C3" s="1816"/>
      <c r="D3" s="1817"/>
      <c r="I3" s="2152" t="s">
        <v>55</v>
      </c>
      <c r="J3" s="2151"/>
      <c r="K3" s="2151"/>
      <c r="L3" s="2151"/>
      <c r="M3" s="2151"/>
      <c r="N3" s="2151"/>
      <c r="O3" s="2151"/>
      <c r="P3" s="2151"/>
      <c r="Q3" s="2151"/>
      <c r="R3" s="2151"/>
      <c r="S3" s="2151"/>
    </row>
    <row r="4" spans="1:28" ht="12" customHeight="1" x14ac:dyDescent="0.2">
      <c r="A4" s="191"/>
      <c r="I4" s="2152" t="s">
        <v>603</v>
      </c>
      <c r="J4" s="2151"/>
      <c r="K4" s="2151"/>
      <c r="L4" s="2151"/>
      <c r="M4" s="2151"/>
      <c r="N4" s="2151"/>
      <c r="O4" s="2151"/>
      <c r="P4" s="2151"/>
      <c r="Q4" s="2151"/>
      <c r="R4" s="2151"/>
      <c r="S4" s="2151"/>
    </row>
    <row r="5" spans="1:28" ht="14.1" customHeight="1" x14ac:dyDescent="0.2">
      <c r="B5" s="441" t="s">
        <v>2131</v>
      </c>
      <c r="C5" s="178" t="s">
        <v>1060</v>
      </c>
      <c r="D5" s="362"/>
      <c r="E5" s="362"/>
      <c r="H5" s="192"/>
      <c r="I5" s="2160" t="s">
        <v>768</v>
      </c>
      <c r="J5" s="2159"/>
      <c r="K5" s="2159"/>
      <c r="L5" s="2159"/>
      <c r="M5" s="2159"/>
      <c r="N5" s="2159"/>
      <c r="O5" s="2159"/>
      <c r="P5" s="2159"/>
      <c r="Q5" s="2159"/>
      <c r="R5" s="2159"/>
      <c r="S5" s="2159"/>
    </row>
    <row r="6" spans="1:28" ht="14.1" customHeight="1" x14ac:dyDescent="0.2">
      <c r="B6" s="441"/>
      <c r="C6" s="178" t="s">
        <v>1061</v>
      </c>
      <c r="D6" s="362"/>
      <c r="E6" s="362"/>
      <c r="I6" s="2158" t="s">
        <v>1028</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5" t="s">
        <v>762</v>
      </c>
      <c r="J9" s="2156"/>
      <c r="K9" s="2156"/>
      <c r="L9" s="2156"/>
      <c r="M9" s="2156"/>
      <c r="N9" s="2156"/>
      <c r="O9" s="2156"/>
      <c r="P9" s="2156"/>
      <c r="Q9" s="2156"/>
      <c r="R9" s="2156"/>
      <c r="S9" s="2157"/>
      <c r="T9" s="2171" t="s">
        <v>612</v>
      </c>
      <c r="U9" s="2172"/>
      <c r="V9" s="2172"/>
      <c r="W9" s="2172"/>
      <c r="X9" s="2172"/>
      <c r="Y9" s="2172"/>
      <c r="Z9" s="2172"/>
      <c r="AA9" s="2173"/>
    </row>
    <row r="10" spans="1:28" ht="13.5" customHeight="1" x14ac:dyDescent="0.2">
      <c r="A10" s="2178" t="s">
        <v>763</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1108</v>
      </c>
      <c r="B11" s="2182"/>
      <c r="C11" s="2182"/>
      <c r="D11" s="2182"/>
      <c r="E11" s="2182"/>
      <c r="F11" s="2182"/>
      <c r="G11" s="2182"/>
      <c r="H11" s="2183"/>
      <c r="I11" s="180"/>
      <c r="J11" s="343"/>
      <c r="K11" s="180"/>
      <c r="O11" s="1701" t="s">
        <v>2108</v>
      </c>
      <c r="P11" s="378" t="s">
        <v>223</v>
      </c>
      <c r="Q11" s="183"/>
      <c r="R11" s="181"/>
      <c r="S11" s="180"/>
      <c r="T11" s="2175"/>
      <c r="U11" s="2176"/>
      <c r="V11" s="2176"/>
      <c r="W11" s="2176"/>
      <c r="X11" s="2176"/>
      <c r="Y11" s="2176"/>
      <c r="Z11" s="2176"/>
      <c r="AA11" s="2177"/>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84" t="s">
        <v>2132</v>
      </c>
      <c r="B13" s="2185"/>
      <c r="C13" s="2185"/>
      <c r="D13" s="2185"/>
      <c r="E13" s="2185"/>
      <c r="F13" s="2185"/>
      <c r="G13" s="2185"/>
      <c r="H13" s="2186"/>
      <c r="I13" s="184"/>
      <c r="J13" s="183"/>
      <c r="K13" s="181"/>
      <c r="L13" s="183"/>
      <c r="M13" s="183"/>
      <c r="N13" s="183"/>
      <c r="O13" s="183"/>
      <c r="P13" s="183"/>
      <c r="Q13" s="183"/>
      <c r="R13" s="183"/>
      <c r="S13" s="183"/>
      <c r="T13" s="2189" t="s">
        <v>2095</v>
      </c>
      <c r="U13" s="2190"/>
      <c r="V13" s="2190"/>
      <c r="W13" s="2190"/>
      <c r="X13" s="2190"/>
      <c r="Y13" s="2191"/>
      <c r="Z13" s="2191"/>
      <c r="AA13" s="2192"/>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8" t="s">
        <v>2096</v>
      </c>
      <c r="B15" s="2187"/>
      <c r="C15" s="2187"/>
      <c r="D15" s="2187"/>
      <c r="E15" s="2187"/>
      <c r="F15" s="2187"/>
      <c r="G15" s="2187"/>
      <c r="H15" s="2188"/>
      <c r="T15" s="2119" t="s">
        <v>2097</v>
      </c>
      <c r="U15" s="2140"/>
      <c r="V15" s="2140"/>
      <c r="W15" s="2140"/>
      <c r="X15" s="2140"/>
      <c r="Y15" s="2193"/>
      <c r="Z15" s="2193"/>
      <c r="AA15" s="2194"/>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4" t="s">
        <v>2098</v>
      </c>
      <c r="B17" s="2145"/>
      <c r="C17" s="2145"/>
      <c r="D17" s="2145"/>
      <c r="E17" s="2145"/>
      <c r="F17" s="2145"/>
      <c r="G17" s="2145"/>
      <c r="H17" s="2170"/>
      <c r="T17" s="2198" t="s">
        <v>2099</v>
      </c>
      <c r="U17" s="2199"/>
      <c r="V17" s="2199"/>
      <c r="W17" s="2199"/>
      <c r="X17" s="2199"/>
      <c r="Y17" s="2199"/>
      <c r="Z17" s="2199"/>
      <c r="AA17" s="2200"/>
    </row>
    <row r="18" spans="1:27" ht="13.5" customHeight="1" x14ac:dyDescent="0.2">
      <c r="A18" s="363" t="s">
        <v>609</v>
      </c>
      <c r="B18" s="345"/>
      <c r="C18" s="341"/>
      <c r="D18" s="345"/>
      <c r="E18" s="345"/>
      <c r="F18" s="345"/>
      <c r="G18" s="345"/>
      <c r="H18" s="276"/>
      <c r="I18" s="2169" t="s">
        <v>764</v>
      </c>
      <c r="J18" s="2128"/>
      <c r="K18" s="2128"/>
      <c r="L18" s="2128"/>
      <c r="M18" s="2128"/>
      <c r="N18" s="2128"/>
      <c r="O18" s="2128"/>
      <c r="P18" s="2128"/>
      <c r="Q18" s="2128"/>
      <c r="R18" s="2128"/>
      <c r="S18" s="2129"/>
      <c r="T18" s="363" t="s">
        <v>806</v>
      </c>
      <c r="U18" s="271"/>
      <c r="V18" s="341"/>
      <c r="W18" s="270"/>
      <c r="X18" s="363" t="s">
        <v>302</v>
      </c>
      <c r="Y18" s="350"/>
      <c r="Z18" s="1913" t="s">
        <v>765</v>
      </c>
      <c r="AA18" s="200"/>
    </row>
    <row r="19" spans="1:27" ht="13.5" customHeight="1" x14ac:dyDescent="0.2">
      <c r="A19" s="2138" t="s">
        <v>2100</v>
      </c>
      <c r="B19" s="2136"/>
      <c r="C19" s="2136"/>
      <c r="D19" s="2136"/>
      <c r="E19" s="2136"/>
      <c r="F19" s="2136"/>
      <c r="G19" s="2136"/>
      <c r="H19" s="2118"/>
      <c r="I19" s="183"/>
      <c r="J19" s="377"/>
      <c r="K19" s="194"/>
      <c r="L19" s="192"/>
      <c r="M19" s="651" t="s">
        <v>354</v>
      </c>
      <c r="P19" s="180"/>
      <c r="Q19" s="180"/>
      <c r="R19" s="180"/>
      <c r="S19" s="184"/>
      <c r="T19" s="2138" t="s">
        <v>2101</v>
      </c>
      <c r="U19" s="2117"/>
      <c r="V19" s="2117"/>
      <c r="W19" s="2118"/>
      <c r="X19" s="2135" t="s">
        <v>2102</v>
      </c>
      <c r="Y19" s="2197"/>
      <c r="Z19" s="2195">
        <v>60435</v>
      </c>
      <c r="AA19" s="2196"/>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16" t="s">
        <v>2103</v>
      </c>
      <c r="B21" s="2117"/>
      <c r="C21" s="2117"/>
      <c r="D21" s="2117"/>
      <c r="E21" s="2117"/>
      <c r="F21" s="2117"/>
      <c r="G21" s="2117"/>
      <c r="H21" s="2118"/>
      <c r="I21" s="2164" t="s">
        <v>766</v>
      </c>
      <c r="J21" s="2159"/>
      <c r="K21" s="2159"/>
      <c r="L21" s="2159"/>
      <c r="M21" s="2159"/>
      <c r="N21" s="2159"/>
      <c r="O21" s="2159"/>
      <c r="P21" s="2159"/>
      <c r="Q21" s="2159"/>
      <c r="R21" s="2159"/>
      <c r="S21" s="2165"/>
      <c r="T21" s="2144" t="s">
        <v>2104</v>
      </c>
      <c r="U21" s="2204"/>
      <c r="V21" s="2204"/>
      <c r="W21" s="2204"/>
      <c r="X21" s="2209" t="s">
        <v>2105</v>
      </c>
      <c r="Y21" s="2207"/>
      <c r="Z21" s="2207"/>
      <c r="AA21" s="2208"/>
    </row>
    <row r="22" spans="1:27" ht="13.5" customHeight="1" x14ac:dyDescent="0.2">
      <c r="A22" s="365" t="s">
        <v>610</v>
      </c>
      <c r="B22" s="279"/>
      <c r="C22" s="279"/>
      <c r="D22" s="279"/>
      <c r="E22" s="279"/>
      <c r="F22" s="279"/>
      <c r="G22" s="279"/>
      <c r="H22" s="280"/>
      <c r="I22" s="2166" t="s">
        <v>1744</v>
      </c>
      <c r="J22" s="2167"/>
      <c r="K22" s="2167"/>
      <c r="L22" s="2167"/>
      <c r="M22" s="2167"/>
      <c r="N22" s="2167"/>
      <c r="O22" s="2167"/>
      <c r="P22" s="2167"/>
      <c r="Q22" s="2167"/>
      <c r="R22" s="2167"/>
      <c r="S22" s="2168"/>
      <c r="T22" s="363" t="s">
        <v>1904</v>
      </c>
      <c r="U22" s="271"/>
      <c r="V22" s="341"/>
      <c r="W22" s="271"/>
      <c r="X22" s="1914" t="s">
        <v>1573</v>
      </c>
      <c r="Z22" s="199"/>
      <c r="AA22" s="200"/>
    </row>
    <row r="23" spans="1:27" ht="13.5" customHeight="1" x14ac:dyDescent="0.2">
      <c r="A23" s="2161"/>
      <c r="B23" s="2162"/>
      <c r="C23" s="2162"/>
      <c r="D23" s="2162"/>
      <c r="E23" s="2162"/>
      <c r="F23" s="2162"/>
      <c r="G23" s="2162"/>
      <c r="H23" s="2163"/>
      <c r="T23" s="2144" t="s">
        <v>2106</v>
      </c>
      <c r="U23" s="2204"/>
      <c r="V23" s="2204"/>
      <c r="W23" s="2204"/>
      <c r="X23" s="2206">
        <v>43101</v>
      </c>
      <c r="Y23" s="2207"/>
      <c r="Z23" s="2207"/>
      <c r="AA23" s="2208"/>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6">
        <v>60403</v>
      </c>
      <c r="B25" s="2117"/>
      <c r="C25" s="2117"/>
      <c r="D25" s="2117"/>
      <c r="E25" s="2117"/>
      <c r="F25" s="2117"/>
      <c r="G25" s="2117"/>
      <c r="H25" s="2118"/>
      <c r="I25" s="652"/>
      <c r="J25" s="203"/>
      <c r="K25" s="203"/>
      <c r="L25" s="203"/>
      <c r="M25" s="203"/>
      <c r="N25" s="203"/>
      <c r="O25" s="203"/>
      <c r="P25" s="203"/>
      <c r="Q25" s="203"/>
      <c r="R25" s="203"/>
      <c r="S25" s="204"/>
      <c r="T25" s="2201" t="s">
        <v>2107</v>
      </c>
      <c r="U25" s="2202"/>
      <c r="V25" s="2202"/>
      <c r="W25" s="2202"/>
      <c r="X25" s="2202"/>
      <c r="Y25" s="2202"/>
      <c r="Z25" s="2202"/>
      <c r="AA25" s="220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27" t="s">
        <v>1896</v>
      </c>
      <c r="J27" s="2128"/>
      <c r="K27" s="2128"/>
      <c r="L27" s="2128"/>
      <c r="M27" s="2128"/>
      <c r="N27" s="2128"/>
      <c r="O27" s="2128"/>
      <c r="P27" s="2128"/>
      <c r="Q27" s="2128"/>
      <c r="R27" s="2128"/>
      <c r="S27" s="2129"/>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4"/>
      <c r="J29" s="390"/>
      <c r="K29" s="181" t="s">
        <v>655</v>
      </c>
      <c r="L29" s="1701" t="s">
        <v>2108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2108</v>
      </c>
      <c r="C30" s="665" t="s">
        <v>1359</v>
      </c>
      <c r="D30" s="181"/>
      <c r="E30" s="181"/>
      <c r="F30" s="1269"/>
      <c r="G30" s="653"/>
      <c r="H30" s="653"/>
      <c r="I30" s="274"/>
      <c r="J30" s="390"/>
      <c r="K30" s="181" t="s">
        <v>655</v>
      </c>
      <c r="L30" s="1701" t="s">
        <v>2108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c r="K31" s="194" t="s">
        <v>1030</v>
      </c>
      <c r="L31" s="1701" t="s">
        <v>2108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6"/>
      <c r="Q35" s="2117"/>
      <c r="R35" s="2117"/>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44" t="s">
        <v>2109</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x14ac:dyDescent="0.2">
      <c r="A39" s="2122" t="s">
        <v>610</v>
      </c>
      <c r="B39" s="2123"/>
      <c r="C39" s="341"/>
      <c r="D39" s="338"/>
      <c r="E39" s="338"/>
      <c r="F39" s="348"/>
      <c r="G39" s="338"/>
      <c r="H39" s="276"/>
      <c r="I39" s="2122" t="s">
        <v>610</v>
      </c>
      <c r="J39" s="2123"/>
      <c r="K39" s="2123"/>
      <c r="L39" s="2123"/>
      <c r="M39" s="2123"/>
      <c r="N39" s="335"/>
      <c r="O39" s="341"/>
      <c r="P39" s="341"/>
      <c r="Q39" s="347"/>
      <c r="R39" s="341"/>
      <c r="S39" s="276"/>
      <c r="T39" s="341" t="s">
        <v>610</v>
      </c>
      <c r="U39" s="271"/>
      <c r="V39" s="341"/>
      <c r="W39" s="270"/>
      <c r="X39" s="347"/>
      <c r="Y39" s="199"/>
      <c r="Z39" s="199"/>
      <c r="AA39" s="200"/>
    </row>
    <row r="40" spans="1:27" ht="13.5" customHeight="1" x14ac:dyDescent="0.2">
      <c r="A40" s="2130"/>
      <c r="B40" s="2131"/>
      <c r="C40" s="2132"/>
      <c r="D40" s="2132"/>
      <c r="E40" s="2132"/>
      <c r="F40" s="2133"/>
      <c r="G40" s="2133"/>
      <c r="H40" s="2134"/>
      <c r="I40" s="2147"/>
      <c r="J40" s="2148"/>
      <c r="K40" s="2148"/>
      <c r="L40" s="2148"/>
      <c r="M40" s="2148"/>
      <c r="N40" s="2148"/>
      <c r="O40" s="2148"/>
      <c r="P40" s="2148"/>
      <c r="Q40" s="2148"/>
      <c r="R40" s="2148"/>
      <c r="S40" s="2149"/>
      <c r="T40" s="2147"/>
      <c r="U40" s="2205"/>
      <c r="V40" s="2148"/>
      <c r="W40" s="2148"/>
      <c r="X40" s="2148"/>
      <c r="Y40" s="2148"/>
      <c r="Z40" s="2148"/>
      <c r="AA40" s="2149"/>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8" t="s">
        <v>2110</v>
      </c>
      <c r="B42" s="2117"/>
      <c r="C42" s="2118"/>
      <c r="D42" s="2135" t="s">
        <v>2111</v>
      </c>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38" sqref="A38:H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1910</v>
      </c>
      <c r="C31" s="215" t="s">
        <v>1364</v>
      </c>
      <c r="D31" s="600"/>
      <c r="E31" s="602"/>
    </row>
    <row r="32" spans="1:5" x14ac:dyDescent="0.2">
      <c r="B32" s="600" t="s">
        <v>1271</v>
      </c>
      <c r="C32" s="215" t="s">
        <v>1364</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A38" sqref="A38:H3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1363</v>
      </c>
      <c r="B2" s="2221"/>
      <c r="C2" s="2221"/>
      <c r="D2" s="2221"/>
      <c r="E2" s="2221"/>
      <c r="F2" s="2221"/>
      <c r="G2" s="2221"/>
      <c r="H2" s="2221"/>
      <c r="I2" s="2221"/>
    </row>
    <row r="3" spans="1:9" s="32" customFormat="1" ht="6" customHeight="1" x14ac:dyDescent="0.2">
      <c r="A3" s="51"/>
      <c r="B3" s="51"/>
      <c r="C3" s="613"/>
      <c r="D3" s="709"/>
      <c r="E3" s="401"/>
    </row>
    <row r="4" spans="1:9" x14ac:dyDescent="0.2">
      <c r="A4" s="7"/>
      <c r="B4" s="396"/>
      <c r="C4" s="2227" t="s">
        <v>485</v>
      </c>
      <c r="D4" s="2228"/>
      <c r="E4" s="2228"/>
      <c r="F4" s="2228"/>
      <c r="G4" s="2228"/>
      <c r="H4" s="2228"/>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22" t="s">
        <v>1966</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352</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3" t="s">
        <v>2108</v>
      </c>
      <c r="C53" s="619">
        <v>22</v>
      </c>
      <c r="D53" s="388" t="s">
        <v>1796</v>
      </c>
      <c r="E53" s="26"/>
      <c r="F53" s="1552"/>
      <c r="G53" s="1724" t="s">
        <v>1795</v>
      </c>
      <c r="H53" s="1953">
        <v>33419</v>
      </c>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9"/>
      <c r="C57" s="2230"/>
      <c r="D57" s="2230"/>
      <c r="E57" s="2230"/>
      <c r="F57" s="2230"/>
      <c r="G57" s="2230"/>
      <c r="H57" s="2231"/>
      <c r="I57" s="3"/>
    </row>
    <row r="58" spans="1:9" s="32" customFormat="1" x14ac:dyDescent="0.2">
      <c r="A58" s="1733"/>
      <c r="B58" s="2232"/>
      <c r="C58" s="2233"/>
      <c r="D58" s="2233"/>
      <c r="E58" s="2233"/>
      <c r="F58" s="2233"/>
      <c r="G58" s="2233"/>
      <c r="H58" s="2234"/>
      <c r="I58" s="3"/>
    </row>
    <row r="59" spans="1:9" s="32" customFormat="1" x14ac:dyDescent="0.2">
      <c r="A59" s="1733"/>
      <c r="B59" s="2232"/>
      <c r="C59" s="2233"/>
      <c r="D59" s="2233"/>
      <c r="E59" s="2233"/>
      <c r="F59" s="2233"/>
      <c r="G59" s="2233"/>
      <c r="H59" s="2234"/>
      <c r="I59" s="3"/>
    </row>
    <row r="60" spans="1:9" s="32" customFormat="1" x14ac:dyDescent="0.2">
      <c r="A60" s="1733"/>
      <c r="B60" s="2232"/>
      <c r="C60" s="2233"/>
      <c r="D60" s="2233"/>
      <c r="E60" s="2233"/>
      <c r="F60" s="2233"/>
      <c r="G60" s="2233"/>
      <c r="H60" s="2234"/>
      <c r="I60" s="3"/>
    </row>
    <row r="61" spans="1:9" s="32" customFormat="1" x14ac:dyDescent="0.2">
      <c r="A61" s="1733"/>
      <c r="B61" s="2232"/>
      <c r="C61" s="2233"/>
      <c r="D61" s="2233"/>
      <c r="E61" s="2233"/>
      <c r="F61" s="2233"/>
      <c r="G61" s="2233"/>
      <c r="H61" s="2234"/>
      <c r="I61" s="3"/>
    </row>
    <row r="62" spans="1:9" s="32" customFormat="1" x14ac:dyDescent="0.2">
      <c r="A62" s="1733"/>
      <c r="B62" s="2232"/>
      <c r="C62" s="2233"/>
      <c r="D62" s="2233"/>
      <c r="E62" s="2233"/>
      <c r="F62" s="2233"/>
      <c r="G62" s="2233"/>
      <c r="H62" s="2234"/>
      <c r="I62" s="3"/>
    </row>
    <row r="63" spans="1:9" s="32" customFormat="1" x14ac:dyDescent="0.2">
      <c r="A63" s="1733"/>
      <c r="B63" s="2232"/>
      <c r="C63" s="2233"/>
      <c r="D63" s="2233"/>
      <c r="E63" s="2233"/>
      <c r="F63" s="2233"/>
      <c r="G63" s="2233"/>
      <c r="H63" s="2234"/>
      <c r="I63" s="3"/>
    </row>
    <row r="64" spans="1:9" s="32" customFormat="1" x14ac:dyDescent="0.2">
      <c r="A64" s="1733"/>
      <c r="B64" s="2232"/>
      <c r="C64" s="2233"/>
      <c r="D64" s="2233"/>
      <c r="E64" s="2233"/>
      <c r="F64" s="2233"/>
      <c r="G64" s="2233"/>
      <c r="H64" s="2234"/>
      <c r="I64" s="3"/>
    </row>
    <row r="65" spans="1:9" s="32" customFormat="1" x14ac:dyDescent="0.2">
      <c r="A65" s="1733"/>
      <c r="B65" s="2232"/>
      <c r="C65" s="2233"/>
      <c r="D65" s="2233"/>
      <c r="E65" s="2233"/>
      <c r="F65" s="2233"/>
      <c r="G65" s="2233"/>
      <c r="H65" s="2234"/>
      <c r="I65" s="3"/>
    </row>
    <row r="66" spans="1:9" s="32" customFormat="1" x14ac:dyDescent="0.2">
      <c r="A66" s="1733"/>
      <c r="B66" s="2232"/>
      <c r="C66" s="2233"/>
      <c r="D66" s="2233"/>
      <c r="E66" s="2233"/>
      <c r="F66" s="2233"/>
      <c r="G66" s="2233"/>
      <c r="H66" s="2234"/>
      <c r="I66" s="3"/>
    </row>
    <row r="67" spans="1:9" s="32" customFormat="1" ht="9" customHeight="1" x14ac:dyDescent="0.2">
      <c r="A67" s="1734"/>
      <c r="B67" s="2235"/>
      <c r="C67" s="2236"/>
      <c r="D67" s="2236"/>
      <c r="E67" s="2236"/>
      <c r="F67" s="2236"/>
      <c r="G67" s="2236"/>
      <c r="H67" s="223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2" t="s">
        <v>1579</v>
      </c>
      <c r="B70" s="2225"/>
      <c r="C70" s="2225"/>
      <c r="D70" s="2225"/>
      <c r="E70" s="2226"/>
      <c r="F70" s="2226"/>
      <c r="G70" s="2226"/>
      <c r="H70" s="2226"/>
      <c r="I70" s="2226"/>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41" t="s">
        <v>1575</v>
      </c>
      <c r="B83" s="2241"/>
      <c r="C83" s="2241"/>
      <c r="D83" s="2242"/>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10"/>
      <c r="C112" s="2211"/>
      <c r="D112" s="2211"/>
      <c r="E112" s="2211"/>
      <c r="F112" s="2211"/>
      <c r="G112" s="2211"/>
      <c r="H112" s="221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3" t="s">
        <v>2112</v>
      </c>
      <c r="D114" s="2213"/>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4" t="s">
        <v>1588</v>
      </c>
      <c r="D117" s="2215"/>
      <c r="E117" s="2216"/>
      <c r="F117" s="2216"/>
      <c r="G117" s="2216"/>
      <c r="H117" s="221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90" zoomScaleNormal="90" workbookViewId="0">
      <selection activeCell="B54" sqref="B54:L5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444</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308</v>
      </c>
      <c r="G7" s="92"/>
      <c r="H7" s="92"/>
      <c r="I7" s="92"/>
      <c r="J7" s="218">
        <v>279716171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2.0427000000000001E-2</v>
      </c>
      <c r="E10" s="99" t="s">
        <v>1163</v>
      </c>
      <c r="F10" s="468">
        <v>2.6619999999999999E-3</v>
      </c>
      <c r="G10" s="99" t="s">
        <v>1163</v>
      </c>
      <c r="H10" s="468">
        <v>2.2200000000000002E-3</v>
      </c>
      <c r="I10" s="99" t="s">
        <v>1164</v>
      </c>
      <c r="J10" s="469">
        <f>ROUND(D10+F10+H10,5)</f>
        <v>2.5309999999999999E-2</v>
      </c>
      <c r="K10" s="92"/>
      <c r="L10" s="468">
        <v>3.57E-4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9045767</v>
      </c>
      <c r="E16" s="99"/>
      <c r="F16" s="81">
        <f>SUM('Acct Summary 7-8'!C17,'Acct Summary 7-8'!D17,'Acct Summary 7-8'!F17)</f>
        <v>9290888</v>
      </c>
      <c r="G16" s="99"/>
      <c r="H16" s="81">
        <f>SUM(D16-F16)</f>
        <v>-245121</v>
      </c>
      <c r="I16" s="92"/>
      <c r="J16" s="81">
        <f>SUM('Acct Summary 7-8'!C81,'Acct Summary 7-8'!D81,'Acct Summary 7-8'!F81,'Acct Summary 7-8'!I81)</f>
        <v>4005396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2108</v>
      </c>
      <c r="C31" s="403" t="s">
        <v>669</v>
      </c>
      <c r="D31" s="62" t="s">
        <v>1238</v>
      </c>
      <c r="E31" s="92"/>
      <c r="F31" s="92"/>
      <c r="G31" s="100"/>
      <c r="H31" s="252">
        <f>IF(B31="X",(J7*0.069),IF(B32="X",(J7*0.138),"Enter x in a.or b."))</f>
        <v>19300415.799000002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20585360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8" sqref="A38:H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635</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RICHLAND GRADE SCHOOL DISTRICT 88A</v>
      </c>
      <c r="E7" s="135"/>
      <c r="G7" s="136"/>
      <c r="H7" s="137"/>
      <c r="I7" s="137"/>
      <c r="J7" s="137"/>
      <c r="K7" s="137"/>
      <c r="L7"/>
      <c r="M7"/>
      <c r="N7"/>
      <c r="O7"/>
      <c r="P7"/>
    </row>
    <row r="8" spans="1:18" ht="12.75" x14ac:dyDescent="0.2">
      <c r="A8"/>
      <c r="B8"/>
      <c r="C8" s="133" t="s">
        <v>1315</v>
      </c>
      <c r="D8" s="138" t="str">
        <f>COVER!A13</f>
        <v>56099088A02</v>
      </c>
      <c r="E8" s="139"/>
      <c r="G8"/>
      <c r="H8"/>
      <c r="I8"/>
      <c r="J8"/>
      <c r="K8"/>
      <c r="L8"/>
      <c r="M8"/>
      <c r="N8"/>
      <c r="O8"/>
      <c r="P8"/>
    </row>
    <row r="9" spans="1:18" ht="12.75" x14ac:dyDescent="0.2">
      <c r="A9"/>
      <c r="B9"/>
      <c r="C9" s="133" t="s">
        <v>808</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4005396</v>
      </c>
      <c r="I12" s="1151"/>
      <c r="J12" s="1151"/>
      <c r="K12" s="1152">
        <f>TRUNC((H12/H13*100000),5)/100000</f>
        <v>0.44408073949999999</v>
      </c>
      <c r="L12" s="1153"/>
      <c r="M12" s="101" t="s">
        <v>1338</v>
      </c>
      <c r="N12" s="101"/>
      <c r="O12" s="1154">
        <v>0.35</v>
      </c>
      <c r="P12" s="153"/>
      <c r="Q12" s="153"/>
    </row>
    <row r="13" spans="1:18" s="155" customFormat="1" ht="11.25" x14ac:dyDescent="0.2">
      <c r="A13" s="153"/>
      <c r="B13" s="1148"/>
      <c r="C13" s="2260" t="s">
        <v>1580</v>
      </c>
      <c r="D13" s="2261"/>
      <c r="E13" s="153"/>
      <c r="F13" s="326" t="s">
        <v>909</v>
      </c>
      <c r="G13" s="1149"/>
      <c r="H13" s="1150">
        <f>SUM('Acct Summary 7-8'!C8+'Acct Summary 7-8'!D8+'Acct Summary 7-8'!F8+'Acct Summary 7-8'!I8)+H14</f>
        <v>9019522</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-26245</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9290888</v>
      </c>
      <c r="I17" s="1151"/>
      <c r="J17" s="1157"/>
      <c r="K17" s="1152">
        <f>TRUNC((H17/H18*100000),5)/100000</f>
        <v>1.0300865167000002</v>
      </c>
      <c r="L17" s="1153"/>
      <c r="M17" s="1114" t="s">
        <v>1366</v>
      </c>
      <c r="O17" s="1158" t="str">
        <f>IF(AND(O16="2", J20 &gt; 2),"1",IF(AND(O16 = "1", J20 &gt; 2),"2",IF(AND(O16="1", J20 &gt;1),"1","0")))</f>
        <v>0</v>
      </c>
      <c r="P17" s="153"/>
    </row>
    <row r="18" spans="1:18" s="155" customFormat="1" ht="11.25" x14ac:dyDescent="0.2">
      <c r="A18" s="153"/>
      <c r="B18" s="1148"/>
      <c r="C18" s="2260" t="s">
        <v>1572</v>
      </c>
      <c r="D18" s="2261"/>
      <c r="E18" s="153"/>
      <c r="F18" s="1136" t="s">
        <v>910</v>
      </c>
      <c r="G18" s="1149"/>
      <c r="H18" s="1150">
        <f>SUM('Acct Summary 7-8'!C8+'Acct Summary 7-8'!D8+'Acct Summary 7-8'!F8+'Acct Summary 7-8'!I8)+H19</f>
        <v>9019522</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-26245</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11.4363767</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57" t="s">
        <v>1707</v>
      </c>
      <c r="D24" s="2257"/>
      <c r="E24" s="153"/>
      <c r="F24" s="153" t="s">
        <v>512</v>
      </c>
      <c r="G24" s="1149"/>
      <c r="H24" s="1150">
        <f>SUM('Assets-Liab 5-6'!C4+'Assets-Liab 5-6'!D4+'Assets-Liab 5-6'!F4+'Assets-Liab 5-6'!I4+'Assets-Liab 5-6'!C5+'Assets-Liab 5-6'!D5+'Assets-Liab 5-6'!F5+'Assets-Liab 5-6'!I5)</f>
        <v>4005396</v>
      </c>
      <c r="I24" s="676"/>
      <c r="J24" s="676"/>
      <c r="K24" s="1161">
        <f>TRUNC(((H24/H25*100000)/100000),2)</f>
        <v>155.19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25808.022219999999</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6017673.8448099997</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20585360</v>
      </c>
      <c r="I32" s="1159"/>
      <c r="J32" s="1159"/>
      <c r="K32" s="1161">
        <f>TRUNC(100-((((H32/H33*100))*100)/100),2)</f>
        <v>-6.65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19300415.799000002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38" sqref="A38:H38"/>
      <selection pane="bottomLeft" activeCell="A38" sqref="A38:H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1627951</v>
      </c>
      <c r="D4" s="408">
        <v>508859</v>
      </c>
      <c r="E4" s="408">
        <v>938256</v>
      </c>
      <c r="F4" s="408">
        <v>541215</v>
      </c>
      <c r="G4" s="408">
        <v>217727</v>
      </c>
      <c r="H4" s="408">
        <v>219616</v>
      </c>
      <c r="I4" s="408">
        <v>1327371</v>
      </c>
      <c r="J4" s="432">
        <v>121113</v>
      </c>
      <c r="K4" s="408">
        <v>0</v>
      </c>
      <c r="L4" s="408">
        <v>70988</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1627951</v>
      </c>
      <c r="D13" s="681">
        <f t="shared" ref="D13:L13" si="0">SUM(D4:D12)</f>
        <v>508859</v>
      </c>
      <c r="E13" s="681">
        <f t="shared" si="0"/>
        <v>938256</v>
      </c>
      <c r="F13" s="681">
        <f t="shared" si="0"/>
        <v>541215</v>
      </c>
      <c r="G13" s="681">
        <f t="shared" si="0"/>
        <v>217727</v>
      </c>
      <c r="H13" s="681">
        <f t="shared" si="0"/>
        <v>219616</v>
      </c>
      <c r="I13" s="681">
        <f t="shared" si="0"/>
        <v>1327371</v>
      </c>
      <c r="J13" s="681">
        <f t="shared" si="0"/>
        <v>121113</v>
      </c>
      <c r="K13" s="681">
        <f t="shared" si="0"/>
        <v>0</v>
      </c>
      <c r="L13" s="681">
        <f t="shared" si="0"/>
        <v>70988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221390</v>
      </c>
      <c r="N16" s="711"/>
    </row>
    <row r="17" spans="1:14" s="696" customFormat="1" ht="12.75" customHeight="1" x14ac:dyDescent="0.2">
      <c r="A17" s="710" t="s">
        <v>1692</v>
      </c>
      <c r="B17" s="538">
        <v>230</v>
      </c>
      <c r="C17" s="503"/>
      <c r="D17" s="503"/>
      <c r="E17" s="503"/>
      <c r="F17" s="503"/>
      <c r="G17" s="503"/>
      <c r="H17" s="503"/>
      <c r="I17" s="503"/>
      <c r="J17" s="503"/>
      <c r="K17" s="503"/>
      <c r="L17" s="503"/>
      <c r="M17" s="432">
        <v>19768565</v>
      </c>
      <c r="N17" s="711"/>
    </row>
    <row r="18" spans="1:14" s="696" customFormat="1" ht="12.75" customHeight="1" x14ac:dyDescent="0.2">
      <c r="A18" s="710" t="s">
        <v>1693</v>
      </c>
      <c r="B18" s="538">
        <v>240</v>
      </c>
      <c r="C18" s="503"/>
      <c r="D18" s="503"/>
      <c r="E18" s="503"/>
      <c r="F18" s="503"/>
      <c r="G18" s="503"/>
      <c r="H18" s="503"/>
      <c r="I18" s="503"/>
      <c r="J18" s="503"/>
      <c r="K18" s="503"/>
      <c r="L18" s="503"/>
      <c r="M18" s="432">
        <v>179876</v>
      </c>
      <c r="N18" s="711"/>
    </row>
    <row r="19" spans="1:14" s="696" customFormat="1" ht="12.75" customHeight="1" x14ac:dyDescent="0.2">
      <c r="A19" s="710" t="s">
        <v>1694</v>
      </c>
      <c r="B19" s="538">
        <v>250</v>
      </c>
      <c r="C19" s="503"/>
      <c r="D19" s="503"/>
      <c r="E19" s="503"/>
      <c r="F19" s="503"/>
      <c r="G19" s="503"/>
      <c r="H19" s="503"/>
      <c r="I19" s="503"/>
      <c r="J19" s="503"/>
      <c r="K19" s="503"/>
      <c r="L19" s="503"/>
      <c r="M19" s="432">
        <v>2099710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938256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19647104</v>
      </c>
    </row>
    <row r="23" spans="1:14" ht="13.5" customHeight="1" thickBot="1" x14ac:dyDescent="0.25">
      <c r="A23" s="460" t="s">
        <v>728</v>
      </c>
      <c r="B23" s="716"/>
      <c r="C23" s="429"/>
      <c r="D23" s="429"/>
      <c r="E23" s="429"/>
      <c r="F23" s="429"/>
      <c r="G23" s="429"/>
      <c r="H23" s="429"/>
      <c r="I23" s="429"/>
      <c r="J23" s="429"/>
      <c r="K23" s="429"/>
      <c r="L23" s="429"/>
      <c r="M23" s="685">
        <f>SUM(M15:M22)</f>
        <v>22269541</v>
      </c>
      <c r="N23" s="685">
        <f>SUM(N21:N22)</f>
        <v>20585360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70988</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70988</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20585360</v>
      </c>
    </row>
    <row r="37" spans="1:14" ht="13.5" thickBot="1" x14ac:dyDescent="0.25">
      <c r="A37" s="460" t="s">
        <v>738</v>
      </c>
      <c r="B37" s="716"/>
      <c r="C37" s="503"/>
      <c r="D37" s="503"/>
      <c r="E37" s="503"/>
      <c r="F37" s="503"/>
      <c r="G37" s="503"/>
      <c r="H37" s="503"/>
      <c r="I37" s="503"/>
      <c r="J37" s="503"/>
      <c r="K37" s="503"/>
      <c r="L37" s="510"/>
      <c r="M37" s="429"/>
      <c r="N37" s="685">
        <f>SUM(N36:N36)</f>
        <v>20585360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1627951</v>
      </c>
      <c r="D39" s="719">
        <v>508859</v>
      </c>
      <c r="E39" s="719">
        <v>938256</v>
      </c>
      <c r="F39" s="719">
        <v>541215</v>
      </c>
      <c r="G39" s="719">
        <v>217727</v>
      </c>
      <c r="H39" s="719">
        <v>219616</v>
      </c>
      <c r="I39" s="719">
        <v>1327371</v>
      </c>
      <c r="J39" s="718">
        <v>121113</v>
      </c>
      <c r="K39" s="719">
        <v>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22269541</v>
      </c>
      <c r="N40" s="686"/>
    </row>
    <row r="41" spans="1:14" ht="13.5" customHeight="1" thickBot="1" x14ac:dyDescent="0.25">
      <c r="A41" s="460" t="s">
        <v>740</v>
      </c>
      <c r="B41" s="451"/>
      <c r="C41" s="481">
        <f>(SUM(C34,C37,C38,C39))</f>
        <v>1627951</v>
      </c>
      <c r="D41" s="481">
        <f t="shared" ref="D41:L41" si="2">SUM(D34,D37,D38:D39)</f>
        <v>508859</v>
      </c>
      <c r="E41" s="481">
        <f t="shared" si="2"/>
        <v>938256</v>
      </c>
      <c r="F41" s="481">
        <f t="shared" si="2"/>
        <v>541215</v>
      </c>
      <c r="G41" s="481">
        <f t="shared" si="2"/>
        <v>217727</v>
      </c>
      <c r="H41" s="481">
        <f t="shared" si="2"/>
        <v>219616</v>
      </c>
      <c r="I41" s="481">
        <f t="shared" si="2"/>
        <v>1327371</v>
      </c>
      <c r="J41" s="481">
        <f t="shared" si="2"/>
        <v>121113</v>
      </c>
      <c r="K41" s="481">
        <f t="shared" si="2"/>
        <v>0</v>
      </c>
      <c r="L41" s="481">
        <f t="shared" si="2"/>
        <v>70988</v>
      </c>
      <c r="M41" s="481">
        <f>SUM(M40)</f>
        <v>22269541</v>
      </c>
      <c r="N41" s="481">
        <f>SUM(N37)</f>
        <v>20585360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38" sqref="A38:H38"/>
      <selection pane="bottomLeft" activeCell="C13" sqref="C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1883</v>
      </c>
      <c r="B4" s="292">
        <v>1000</v>
      </c>
      <c r="C4" s="687">
        <f>'Revenues 9-14'!C109</f>
        <v>6168097</v>
      </c>
      <c r="D4" s="687">
        <f>'Revenues 9-14'!D109</f>
        <v>671178</v>
      </c>
      <c r="E4" s="687">
        <f>'Revenues 9-14'!E109</f>
        <v>1966266</v>
      </c>
      <c r="F4" s="687">
        <f>'Revenues 9-14'!F109</f>
        <v>460961</v>
      </c>
      <c r="G4" s="687">
        <f>'Revenues 9-14'!G109</f>
        <v>82475</v>
      </c>
      <c r="H4" s="687">
        <f>'Revenues 9-14'!H109</f>
        <v>177</v>
      </c>
      <c r="I4" s="687">
        <f>'Revenues 9-14'!I109</f>
        <v>98209</v>
      </c>
      <c r="J4" s="687">
        <f>'Revenues 9-14'!J109</f>
        <v>132829</v>
      </c>
      <c r="K4" s="687">
        <f>'Revenues 9-14'!K109</f>
        <v>0</v>
      </c>
      <c r="L4" s="38"/>
    </row>
    <row r="5" spans="1:13" ht="22.5" x14ac:dyDescent="0.2">
      <c r="A5" s="725" t="s">
        <v>1884</v>
      </c>
      <c r="B5" s="294">
        <v>2000</v>
      </c>
      <c r="C5" s="688">
        <f>'Revenues 9-14'!C114</f>
        <v>5213</v>
      </c>
      <c r="D5" s="688">
        <f>'Revenues 9-14'!D114</f>
        <v>0</v>
      </c>
      <c r="E5" s="689"/>
      <c r="F5" s="688">
        <f>'Revenues 9-14'!F114</f>
        <v>22429</v>
      </c>
      <c r="G5" s="688">
        <f>'Revenues 9-14'!G114</f>
        <v>0</v>
      </c>
      <c r="H5" s="490" t="s">
        <v>1364</v>
      </c>
      <c r="I5" s="690" t="s">
        <v>1364</v>
      </c>
      <c r="J5" s="691" t="s">
        <v>1364</v>
      </c>
      <c r="K5" s="486" t="s">
        <v>1364</v>
      </c>
      <c r="L5" s="38"/>
    </row>
    <row r="6" spans="1:13" x14ac:dyDescent="0.2">
      <c r="A6" s="726" t="s">
        <v>1885</v>
      </c>
      <c r="B6" s="293">
        <v>3000</v>
      </c>
      <c r="C6" s="688">
        <f>'Revenues 9-14'!C173</f>
        <v>936885</v>
      </c>
      <c r="D6" s="688">
        <f>'Revenues 9-14'!D173</f>
        <v>7125</v>
      </c>
      <c r="E6" s="688">
        <f>'Revenues 9-14'!E173</f>
        <v>0</v>
      </c>
      <c r="F6" s="688">
        <f>'Revenues 9-14'!F173</f>
        <v>202940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472730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7582925</v>
      </c>
      <c r="D8" s="481">
        <f t="shared" ref="D8:K8" si="0">SUM(D4:D7)</f>
        <v>678303</v>
      </c>
      <c r="E8" s="481">
        <f t="shared" si="0"/>
        <v>1966266</v>
      </c>
      <c r="F8" s="481">
        <f t="shared" si="0"/>
        <v>686330</v>
      </c>
      <c r="G8" s="481">
        <f t="shared" si="0"/>
        <v>82475</v>
      </c>
      <c r="H8" s="481">
        <f t="shared" si="0"/>
        <v>177</v>
      </c>
      <c r="I8" s="481">
        <f t="shared" si="0"/>
        <v>98209</v>
      </c>
      <c r="J8" s="481">
        <f t="shared" si="0"/>
        <v>132829</v>
      </c>
      <c r="K8" s="481">
        <f t="shared" si="0"/>
        <v>0</v>
      </c>
      <c r="L8" s="38"/>
    </row>
    <row r="9" spans="1:13" ht="15" thickTop="1" x14ac:dyDescent="0.2">
      <c r="A9" s="1009" t="s">
        <v>342</v>
      </c>
      <c r="B9" s="452">
        <v>3998</v>
      </c>
      <c r="C9" s="414">
        <v>1941940</v>
      </c>
      <c r="D9" s="485"/>
      <c r="E9" s="414"/>
      <c r="F9" s="414"/>
      <c r="G9" s="692"/>
      <c r="H9" s="414"/>
      <c r="I9" s="490" t="s">
        <v>1364</v>
      </c>
      <c r="J9" s="431"/>
      <c r="K9" s="414"/>
      <c r="L9" s="38"/>
    </row>
    <row r="10" spans="1:13" s="47" customFormat="1" ht="13.5" thickBot="1" x14ac:dyDescent="0.25">
      <c r="A10" s="460" t="s">
        <v>1368</v>
      </c>
      <c r="B10" s="453"/>
      <c r="C10" s="481">
        <f>SUM(C8:C9)</f>
        <v>9524865</v>
      </c>
      <c r="D10" s="481">
        <f t="shared" ref="D10:K10" si="1">SUM(D8:D9)</f>
        <v>678303</v>
      </c>
      <c r="E10" s="481">
        <f t="shared" si="1"/>
        <v>1966266</v>
      </c>
      <c r="F10" s="481">
        <f t="shared" si="1"/>
        <v>686330</v>
      </c>
      <c r="G10" s="481">
        <f t="shared" si="1"/>
        <v>82475</v>
      </c>
      <c r="H10" s="481">
        <f t="shared" si="1"/>
        <v>177</v>
      </c>
      <c r="I10" s="481">
        <f t="shared" si="1"/>
        <v>98209</v>
      </c>
      <c r="J10" s="481">
        <f t="shared" si="1"/>
        <v>132829</v>
      </c>
      <c r="K10" s="481">
        <f t="shared" si="1"/>
        <v>0</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5458657</v>
      </c>
      <c r="D12" s="494" t="s">
        <v>1364</v>
      </c>
      <c r="E12" s="429" t="s">
        <v>1364</v>
      </c>
      <c r="F12" s="429" t="s">
        <v>1364</v>
      </c>
      <c r="G12" s="687">
        <f>'Expenditures 15-22'!K223</f>
        <v>137037</v>
      </c>
      <c r="H12" s="427"/>
      <c r="I12" s="429" t="s">
        <v>1364</v>
      </c>
      <c r="J12" s="429" t="s">
        <v>1364</v>
      </c>
      <c r="K12" s="427" t="s">
        <v>1364</v>
      </c>
      <c r="L12" s="38"/>
    </row>
    <row r="13" spans="1:13" x14ac:dyDescent="0.2">
      <c r="A13" s="726" t="s">
        <v>524</v>
      </c>
      <c r="B13" s="293">
        <v>2000</v>
      </c>
      <c r="C13" s="688">
        <f>'Expenditures 15-22'!K74</f>
        <v>1752377</v>
      </c>
      <c r="D13" s="688">
        <f>'Expenditures 15-22'!K129</f>
        <v>799044</v>
      </c>
      <c r="E13" s="478" t="s">
        <v>1364</v>
      </c>
      <c r="F13" s="688">
        <f>'Expenditures 15-22'!K178</f>
        <v>686476</v>
      </c>
      <c r="G13" s="688">
        <f>'Expenditures 15-22'!K273</f>
        <v>143679</v>
      </c>
      <c r="H13" s="688">
        <f>'Expenditures 15-22'!K296</f>
        <v>1520</v>
      </c>
      <c r="I13" s="429" t="s">
        <v>1364</v>
      </c>
      <c r="J13" s="741">
        <f>'Expenditures 15-22'!K323</f>
        <v>87734</v>
      </c>
      <c r="K13" s="693">
        <f>'Expenditures 15-22'!K341</f>
        <v>0</v>
      </c>
      <c r="L13" s="38"/>
    </row>
    <row r="14" spans="1:13" x14ac:dyDescent="0.2">
      <c r="A14" s="726" t="s">
        <v>516</v>
      </c>
      <c r="B14" s="293">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593132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1202</v>
      </c>
      <c r="D16" s="688">
        <f>'Expenditures 15-22'!K148</f>
        <v>0</v>
      </c>
      <c r="E16" s="688">
        <f>'Expenditures 15-22'!K166</f>
        <v>1941670</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7805368</v>
      </c>
      <c r="D17" s="481">
        <f t="shared" si="2"/>
        <v>799044</v>
      </c>
      <c r="E17" s="481">
        <f t="shared" si="2"/>
        <v>1941670</v>
      </c>
      <c r="F17" s="481">
        <f t="shared" si="2"/>
        <v>686476</v>
      </c>
      <c r="G17" s="481">
        <f t="shared" si="2"/>
        <v>280716</v>
      </c>
      <c r="H17" s="481">
        <f t="shared" si="2"/>
        <v>1520</v>
      </c>
      <c r="I17" s="429"/>
      <c r="J17" s="481">
        <f>SUM(J12:J16)</f>
        <v>87734</v>
      </c>
      <c r="K17" s="481">
        <f>SUM(K12:K16)</f>
        <v>0</v>
      </c>
      <c r="L17" s="38"/>
    </row>
    <row r="18" spans="1:12" ht="15" customHeight="1" thickTop="1" x14ac:dyDescent="0.2">
      <c r="A18" s="1010" t="s">
        <v>1297</v>
      </c>
      <c r="B18" s="258">
        <v>4180</v>
      </c>
      <c r="C18" s="687">
        <f t="shared" ref="C18:H18" si="3">C9</f>
        <v>1941940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9747308</v>
      </c>
      <c r="D19" s="481">
        <f t="shared" si="4"/>
        <v>799044</v>
      </c>
      <c r="E19" s="481">
        <f t="shared" si="4"/>
        <v>1941670</v>
      </c>
      <c r="F19" s="481">
        <f t="shared" si="4"/>
        <v>686476</v>
      </c>
      <c r="G19" s="481">
        <f t="shared" si="4"/>
        <v>280716</v>
      </c>
      <c r="H19" s="481">
        <f t="shared" si="4"/>
        <v>1520</v>
      </c>
      <c r="I19" s="429"/>
      <c r="J19" s="481">
        <f>SUM(J17:J18)</f>
        <v>87734</v>
      </c>
      <c r="K19" s="481">
        <f>SUM(K17:K18)</f>
        <v>0</v>
      </c>
      <c r="L19" s="38"/>
    </row>
    <row r="20" spans="1:12" ht="27" thickTop="1" thickBot="1" x14ac:dyDescent="0.25">
      <c r="A20" s="454" t="s">
        <v>1298</v>
      </c>
      <c r="B20" s="455"/>
      <c r="C20" s="1008">
        <f>C8-C17</f>
        <v>-222443</v>
      </c>
      <c r="D20" s="1008">
        <f t="shared" ref="D20:K20" si="5">D8-D17</f>
        <v>-120741</v>
      </c>
      <c r="E20" s="1008">
        <f t="shared" si="5"/>
        <v>24596</v>
      </c>
      <c r="F20" s="1008">
        <f t="shared" si="5"/>
        <v>-146</v>
      </c>
      <c r="G20" s="1008">
        <f t="shared" si="5"/>
        <v>-198241</v>
      </c>
      <c r="H20" s="1008">
        <f t="shared" si="5"/>
        <v>-1343</v>
      </c>
      <c r="I20" s="1008">
        <f t="shared" si="5"/>
        <v>98209</v>
      </c>
      <c r="J20" s="1008">
        <f t="shared" si="5"/>
        <v>45095</v>
      </c>
      <c r="K20" s="1008">
        <f t="shared" si="5"/>
        <v>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99007</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v>26245</v>
      </c>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99007</v>
      </c>
      <c r="D44" s="684">
        <f t="shared" ref="D44:K44" si="6">SUM(D24:D43)</f>
        <v>0</v>
      </c>
      <c r="E44" s="684">
        <f t="shared" si="6"/>
        <v>26245</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99007</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v>26245</v>
      </c>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26245</v>
      </c>
      <c r="D76" s="684">
        <f t="shared" si="7"/>
        <v>0</v>
      </c>
      <c r="E76" s="684">
        <f t="shared" si="7"/>
        <v>0</v>
      </c>
      <c r="F76" s="684">
        <f t="shared" si="7"/>
        <v>0</v>
      </c>
      <c r="G76" s="684">
        <f t="shared" si="7"/>
        <v>0</v>
      </c>
      <c r="H76" s="684">
        <f t="shared" si="7"/>
        <v>0</v>
      </c>
      <c r="I76" s="684">
        <f t="shared" si="7"/>
        <v>99007</v>
      </c>
      <c r="J76" s="684">
        <f t="shared" si="7"/>
        <v>0</v>
      </c>
      <c r="K76" s="684">
        <f t="shared" si="7"/>
        <v>0</v>
      </c>
      <c r="L76" s="500"/>
    </row>
    <row r="77" spans="1:12" ht="14.25" thickTop="1" thickBot="1" x14ac:dyDescent="0.25">
      <c r="A77" s="1017" t="s">
        <v>1376</v>
      </c>
      <c r="B77" s="702"/>
      <c r="C77" s="440">
        <f t="shared" ref="C77:K77" si="8">C44-C76</f>
        <v>72762</v>
      </c>
      <c r="D77" s="440">
        <f t="shared" si="8"/>
        <v>0</v>
      </c>
      <c r="E77" s="440">
        <f t="shared" si="8"/>
        <v>26245</v>
      </c>
      <c r="F77" s="440">
        <f t="shared" si="8"/>
        <v>0</v>
      </c>
      <c r="G77" s="440">
        <f t="shared" si="8"/>
        <v>0</v>
      </c>
      <c r="H77" s="440">
        <f t="shared" si="8"/>
        <v>0</v>
      </c>
      <c r="I77" s="440">
        <f t="shared" si="8"/>
        <v>-99007</v>
      </c>
      <c r="J77" s="440">
        <f t="shared" si="8"/>
        <v>0</v>
      </c>
      <c r="K77" s="440">
        <f t="shared" si="8"/>
        <v>0</v>
      </c>
      <c r="L77" s="38"/>
    </row>
    <row r="78" spans="1:12" ht="29.25" customHeight="1" thickTop="1" thickBot="1" x14ac:dyDescent="0.25">
      <c r="A78" s="2267" t="s">
        <v>680</v>
      </c>
      <c r="B78" s="2268"/>
      <c r="C78" s="439">
        <f t="shared" ref="C78:K78" si="9">C20+C77</f>
        <v>-149681</v>
      </c>
      <c r="D78" s="439">
        <f t="shared" si="9"/>
        <v>-120741</v>
      </c>
      <c r="E78" s="439">
        <f t="shared" si="9"/>
        <v>50841</v>
      </c>
      <c r="F78" s="439">
        <f t="shared" si="9"/>
        <v>-146</v>
      </c>
      <c r="G78" s="439">
        <f t="shared" si="9"/>
        <v>-198241</v>
      </c>
      <c r="H78" s="439">
        <f t="shared" si="9"/>
        <v>-1343</v>
      </c>
      <c r="I78" s="439">
        <f t="shared" si="9"/>
        <v>-798</v>
      </c>
      <c r="J78" s="439">
        <f t="shared" si="9"/>
        <v>45095</v>
      </c>
      <c r="K78" s="439">
        <f t="shared" si="9"/>
        <v>0</v>
      </c>
      <c r="L78" s="501"/>
    </row>
    <row r="79" spans="1:12" ht="13.5" thickTop="1" x14ac:dyDescent="0.2">
      <c r="A79" s="812" t="s">
        <v>1954</v>
      </c>
      <c r="B79" s="456"/>
      <c r="C79" s="431">
        <v>1777632</v>
      </c>
      <c r="D79" s="695">
        <v>629600</v>
      </c>
      <c r="E79" s="695">
        <v>887415</v>
      </c>
      <c r="F79" s="695">
        <v>541361</v>
      </c>
      <c r="G79" s="695">
        <v>415968</v>
      </c>
      <c r="H79" s="695">
        <v>220959</v>
      </c>
      <c r="I79" s="695">
        <v>1328169</v>
      </c>
      <c r="J79" s="695">
        <v>76018</v>
      </c>
      <c r="K79" s="695">
        <v>0</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1627951</v>
      </c>
      <c r="D81" s="481">
        <f>SUM(D78:D80)</f>
        <v>508859</v>
      </c>
      <c r="E81" s="481">
        <f t="shared" ref="E81:K81" si="10">SUM(E78:E80)</f>
        <v>938256</v>
      </c>
      <c r="F81" s="481">
        <f t="shared" si="10"/>
        <v>541215</v>
      </c>
      <c r="G81" s="481">
        <f t="shared" si="10"/>
        <v>217727</v>
      </c>
      <c r="H81" s="481">
        <f t="shared" si="10"/>
        <v>219616</v>
      </c>
      <c r="I81" s="481">
        <f t="shared" si="10"/>
        <v>1327371</v>
      </c>
      <c r="J81" s="481">
        <f t="shared" si="10"/>
        <v>121113</v>
      </c>
      <c r="K81" s="481">
        <f t="shared" si="10"/>
        <v>0</v>
      </c>
      <c r="L81" s="38"/>
    </row>
    <row r="82" spans="1:12" ht="0.75" customHeight="1" thickTop="1" thickBot="1" x14ac:dyDescent="0.25">
      <c r="A82" s="624" t="s">
        <v>398</v>
      </c>
      <c r="B82" s="622"/>
      <c r="C82" s="1126">
        <f>(C81-C79)</f>
        <v>-149681</v>
      </c>
      <c r="D82" s="1126">
        <f t="shared" ref="D82:K82" si="11">(D81-D79)</f>
        <v>-120741</v>
      </c>
      <c r="E82" s="1126">
        <f t="shared" si="11"/>
        <v>50841</v>
      </c>
      <c r="F82" s="1126">
        <f t="shared" si="11"/>
        <v>-146</v>
      </c>
      <c r="G82" s="1126">
        <f t="shared" si="11"/>
        <v>-198241</v>
      </c>
      <c r="H82" s="1126">
        <f t="shared" si="11"/>
        <v>-1343</v>
      </c>
      <c r="I82" s="1126">
        <f t="shared" si="11"/>
        <v>-798</v>
      </c>
      <c r="J82" s="1126">
        <f t="shared" si="11"/>
        <v>45095</v>
      </c>
      <c r="K82" s="1126">
        <f t="shared" si="11"/>
        <v>0</v>
      </c>
    </row>
    <row r="83" spans="1:12" ht="14.25" hidden="1" thickTop="1" thickBot="1" x14ac:dyDescent="0.25">
      <c r="A83" s="721" t="s">
        <v>399</v>
      </c>
      <c r="B83" s="623"/>
      <c r="C83" s="1127">
        <f>C82/C81</f>
        <v>-9.1944413560358998E-2</v>
      </c>
      <c r="D83" s="1127">
        <f t="shared" ref="D83:K83" si="12">D82/D81</f>
        <v>-0.2372779099907833</v>
      </c>
      <c r="E83" s="1127">
        <f t="shared" si="12"/>
        <v>5.4186703842021795E-2</v>
      </c>
      <c r="F83" s="1127">
        <f t="shared" si="12"/>
        <v>-2.6976340271426326E-4</v>
      </c>
      <c r="G83" s="1127">
        <f t="shared" si="12"/>
        <v>-0.91050260188217358</v>
      </c>
      <c r="H83" s="1127">
        <f t="shared" si="12"/>
        <v>-6.1152192918548743E-3</v>
      </c>
      <c r="I83" s="1127">
        <f t="shared" si="12"/>
        <v>-6.0118836406701666E-4</v>
      </c>
      <c r="J83" s="1127">
        <f t="shared" si="12"/>
        <v>0.372338229587245</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8" activePane="bottomLeft" state="frozen"/>
      <selection activeCell="A38" sqref="A38:H38"/>
      <selection pane="bottomLeft" activeCell="D250" sqref="D25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492</v>
      </c>
      <c r="D1" s="56" t="s">
        <v>493</v>
      </c>
      <c r="E1" s="56" t="s">
        <v>494</v>
      </c>
      <c r="F1" s="56" t="s">
        <v>495</v>
      </c>
      <c r="G1" s="56" t="s">
        <v>496</v>
      </c>
      <c r="H1" s="56" t="s">
        <v>497</v>
      </c>
      <c r="I1" s="56" t="s">
        <v>498</v>
      </c>
      <c r="J1" s="56" t="s">
        <v>499</v>
      </c>
      <c r="K1" s="56" t="s">
        <v>854</v>
      </c>
    </row>
    <row r="2" spans="1:12" ht="36" x14ac:dyDescent="0.2">
      <c r="A2" s="227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5743198</v>
      </c>
      <c r="D5" s="414">
        <v>559710</v>
      </c>
      <c r="E5" s="408">
        <v>1957381</v>
      </c>
      <c r="F5" s="798">
        <v>456275</v>
      </c>
      <c r="G5" s="408">
        <v>38242</v>
      </c>
      <c r="H5" s="408"/>
      <c r="I5" s="408">
        <v>97506</v>
      </c>
      <c r="J5" s="432">
        <v>122801</v>
      </c>
      <c r="K5" s="408"/>
    </row>
    <row r="6" spans="1:12" ht="14.25" x14ac:dyDescent="0.2">
      <c r="A6" s="903" t="s">
        <v>473</v>
      </c>
      <c r="B6" s="39">
        <v>1130</v>
      </c>
      <c r="C6" s="408">
        <v>0</v>
      </c>
      <c r="D6" s="408">
        <v>0</v>
      </c>
      <c r="E6" s="477"/>
      <c r="F6" s="477"/>
      <c r="G6" s="429"/>
      <c r="H6" s="429"/>
      <c r="I6" s="429"/>
      <c r="J6" s="429"/>
      <c r="K6" s="429"/>
    </row>
    <row r="7" spans="1:12" x14ac:dyDescent="0.2">
      <c r="A7" s="903" t="s">
        <v>116</v>
      </c>
      <c r="B7" s="259">
        <v>1140</v>
      </c>
      <c r="C7" s="408">
        <v>176383</v>
      </c>
      <c r="D7" s="408">
        <v>0</v>
      </c>
      <c r="E7" s="429"/>
      <c r="F7" s="432"/>
      <c r="G7" s="432"/>
      <c r="H7" s="432"/>
      <c r="I7" s="429"/>
      <c r="J7" s="429"/>
      <c r="K7" s="429"/>
    </row>
    <row r="8" spans="1:12" x14ac:dyDescent="0.2">
      <c r="A8" s="903" t="s">
        <v>474</v>
      </c>
      <c r="B8" s="39">
        <v>1150</v>
      </c>
      <c r="C8" s="477"/>
      <c r="D8" s="477"/>
      <c r="E8" s="503"/>
      <c r="F8" s="503"/>
      <c r="G8" s="414">
        <v>41768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5919581</v>
      </c>
      <c r="D12" s="480">
        <f t="shared" si="0"/>
        <v>559710</v>
      </c>
      <c r="E12" s="480">
        <f t="shared" si="0"/>
        <v>1957381</v>
      </c>
      <c r="F12" s="480">
        <f t="shared" si="0"/>
        <v>456275</v>
      </c>
      <c r="G12" s="480">
        <f t="shared" si="0"/>
        <v>80010</v>
      </c>
      <c r="H12" s="480">
        <f t="shared" si="0"/>
        <v>0</v>
      </c>
      <c r="I12" s="480">
        <f t="shared" si="0"/>
        <v>97506</v>
      </c>
      <c r="J12" s="480">
        <f t="shared" si="0"/>
        <v>122801</v>
      </c>
      <c r="K12" s="481">
        <f t="shared" si="0"/>
        <v>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9">
        <v>1230</v>
      </c>
      <c r="C16" s="479">
        <v>50031</v>
      </c>
      <c r="D16" s="408">
        <v>33354</v>
      </c>
      <c r="E16" s="408">
        <v>8339</v>
      </c>
      <c r="F16" s="408">
        <v>0</v>
      </c>
      <c r="G16" s="408">
        <v>2224</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50031</v>
      </c>
      <c r="D18" s="483">
        <f t="shared" ref="D18:K18" si="1">SUM(D14:D17)</f>
        <v>33354</v>
      </c>
      <c r="E18" s="483">
        <f t="shared" si="1"/>
        <v>8339</v>
      </c>
      <c r="F18" s="483">
        <f t="shared" si="1"/>
        <v>0</v>
      </c>
      <c r="G18" s="483">
        <f t="shared" si="1"/>
        <v>2224</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12101</v>
      </c>
      <c r="D65" s="408">
        <v>370</v>
      </c>
      <c r="E65" s="408">
        <v>546</v>
      </c>
      <c r="F65" s="432">
        <v>46</v>
      </c>
      <c r="G65" s="408">
        <v>241</v>
      </c>
      <c r="H65" s="408">
        <v>177</v>
      </c>
      <c r="I65" s="408">
        <v>703</v>
      </c>
      <c r="J65" s="432">
        <v>28</v>
      </c>
      <c r="K65" s="408">
        <v>0</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12101</v>
      </c>
      <c r="D67" s="481">
        <f t="shared" ref="D67:K67" si="2">SUM(D65:D66)</f>
        <v>370</v>
      </c>
      <c r="E67" s="481">
        <f t="shared" si="2"/>
        <v>546</v>
      </c>
      <c r="F67" s="481">
        <f t="shared" si="2"/>
        <v>46</v>
      </c>
      <c r="G67" s="481">
        <f t="shared" si="2"/>
        <v>241</v>
      </c>
      <c r="H67" s="481">
        <f t="shared" si="2"/>
        <v>177</v>
      </c>
      <c r="I67" s="481">
        <f t="shared" si="2"/>
        <v>703</v>
      </c>
      <c r="J67" s="481">
        <f t="shared" si="2"/>
        <v>28</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65106</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627</v>
      </c>
      <c r="B75" s="453"/>
      <c r="C75" s="481">
        <f>SUM(C69:C74)</f>
        <v>65106</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113604</v>
      </c>
      <c r="D84" s="429"/>
      <c r="E84" s="429"/>
      <c r="F84" s="429"/>
      <c r="G84" s="429"/>
      <c r="H84" s="429"/>
      <c r="I84" s="429"/>
      <c r="J84" s="429"/>
      <c r="K84" s="429"/>
    </row>
    <row r="85" spans="1:11" ht="12.75" customHeight="1" x14ac:dyDescent="0.2">
      <c r="A85" s="903" t="s">
        <v>632</v>
      </c>
      <c r="B85" s="39">
        <v>1812</v>
      </c>
      <c r="C85" s="479">
        <v>965</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114569</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0</v>
      </c>
      <c r="D95" s="479">
        <v>57722</v>
      </c>
      <c r="E95" s="427"/>
      <c r="F95" s="427"/>
      <c r="G95" s="427"/>
      <c r="H95" s="427"/>
      <c r="I95" s="427"/>
      <c r="J95" s="427"/>
      <c r="K95" s="427"/>
    </row>
    <row r="96" spans="1:11" ht="12.75" customHeight="1" x14ac:dyDescent="0.2">
      <c r="A96" s="903" t="s">
        <v>449</v>
      </c>
      <c r="B96" s="39">
        <v>1920</v>
      </c>
      <c r="C96" s="479">
        <v>0</v>
      </c>
      <c r="D96" s="479">
        <v>14595</v>
      </c>
      <c r="E96" s="506"/>
      <c r="F96" s="431"/>
      <c r="G96" s="431"/>
      <c r="H96" s="431"/>
      <c r="I96" s="431"/>
      <c r="J96" s="431"/>
      <c r="K96" s="431"/>
    </row>
    <row r="97" spans="1:12" ht="12.75" customHeight="1" x14ac:dyDescent="0.2">
      <c r="A97" s="743" t="s">
        <v>278</v>
      </c>
      <c r="B97" s="507">
        <v>1930</v>
      </c>
      <c r="C97" s="487">
        <v>0</v>
      </c>
      <c r="D97" s="432">
        <v>0</v>
      </c>
      <c r="E97" s="683"/>
      <c r="F97" s="432"/>
      <c r="G97" s="432"/>
      <c r="H97" s="432"/>
      <c r="I97" s="432"/>
      <c r="J97" s="432"/>
      <c r="K97" s="432"/>
    </row>
    <row r="98" spans="1:12" ht="12.75" customHeight="1" x14ac:dyDescent="0.2">
      <c r="A98" s="903" t="s">
        <v>206</v>
      </c>
      <c r="B98" s="39">
        <v>1940</v>
      </c>
      <c r="C98" s="487">
        <v>0</v>
      </c>
      <c r="D98" s="408">
        <v>0</v>
      </c>
      <c r="E98" s="486"/>
      <c r="F98" s="408"/>
      <c r="G98" s="486"/>
      <c r="H98" s="486"/>
      <c r="I98" s="690"/>
      <c r="J98" s="486"/>
      <c r="K98" s="486"/>
    </row>
    <row r="99" spans="1:12" ht="12.75" customHeight="1" x14ac:dyDescent="0.2">
      <c r="A99" s="903" t="s">
        <v>961</v>
      </c>
      <c r="B99" s="39">
        <v>1950</v>
      </c>
      <c r="C99" s="487">
        <v>6304</v>
      </c>
      <c r="D99" s="408">
        <v>0</v>
      </c>
      <c r="E99" s="408">
        <v>0</v>
      </c>
      <c r="F99" s="408">
        <v>4640</v>
      </c>
      <c r="G99" s="408">
        <v>0</v>
      </c>
      <c r="H99" s="408">
        <v>0</v>
      </c>
      <c r="I99" s="429"/>
      <c r="J99" s="432">
        <v>10000</v>
      </c>
      <c r="K99" s="408">
        <v>0</v>
      </c>
    </row>
    <row r="100" spans="1:12" ht="12.75" customHeight="1" x14ac:dyDescent="0.2">
      <c r="A100" s="903" t="s">
        <v>279</v>
      </c>
      <c r="B100" s="39">
        <v>1960</v>
      </c>
      <c r="C100" s="487">
        <v>0</v>
      </c>
      <c r="D100" s="487">
        <v>0</v>
      </c>
      <c r="E100" s="487">
        <v>0</v>
      </c>
      <c r="F100" s="487">
        <v>0</v>
      </c>
      <c r="G100" s="487">
        <v>0</v>
      </c>
      <c r="H100" s="487">
        <v>0</v>
      </c>
      <c r="I100" s="432"/>
      <c r="J100" s="487">
        <v>0</v>
      </c>
      <c r="K100" s="432">
        <v>0</v>
      </c>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0</v>
      </c>
      <c r="D106" s="487">
        <v>0</v>
      </c>
      <c r="E106" s="432">
        <v>0</v>
      </c>
      <c r="F106" s="432">
        <v>0</v>
      </c>
      <c r="G106" s="432">
        <v>0</v>
      </c>
      <c r="H106" s="432">
        <v>0</v>
      </c>
      <c r="I106" s="427"/>
      <c r="J106" s="432"/>
      <c r="K106" s="432"/>
    </row>
    <row r="107" spans="1:12" ht="12.75" customHeight="1" x14ac:dyDescent="0.2">
      <c r="A107" s="903" t="s">
        <v>81</v>
      </c>
      <c r="B107" s="39">
        <v>1999</v>
      </c>
      <c r="C107" s="479">
        <v>405</v>
      </c>
      <c r="D107" s="408">
        <v>5427</v>
      </c>
      <c r="E107" s="408">
        <v>0</v>
      </c>
      <c r="F107" s="408">
        <v>0</v>
      </c>
      <c r="G107" s="408">
        <v>0</v>
      </c>
      <c r="H107" s="408">
        <v>0</v>
      </c>
      <c r="I107" s="408"/>
      <c r="J107" s="432"/>
      <c r="K107" s="408"/>
    </row>
    <row r="108" spans="1:12" ht="12.75" customHeight="1" thickBot="1" x14ac:dyDescent="0.25">
      <c r="A108" s="460" t="s">
        <v>565</v>
      </c>
      <c r="B108" s="730"/>
      <c r="C108" s="480">
        <f>SUM(C95:C107)</f>
        <v>6709</v>
      </c>
      <c r="D108" s="480">
        <f t="shared" ref="D108:K108" si="3">SUM(D95:D107)</f>
        <v>77744</v>
      </c>
      <c r="E108" s="480">
        <f t="shared" si="3"/>
        <v>0</v>
      </c>
      <c r="F108" s="480">
        <f t="shared" si="3"/>
        <v>4640</v>
      </c>
      <c r="G108" s="480">
        <f t="shared" si="3"/>
        <v>0</v>
      </c>
      <c r="H108" s="480">
        <f t="shared" si="3"/>
        <v>0</v>
      </c>
      <c r="I108" s="480">
        <f t="shared" si="3"/>
        <v>0</v>
      </c>
      <c r="J108" s="480">
        <f t="shared" si="3"/>
        <v>10000</v>
      </c>
      <c r="K108" s="481">
        <f t="shared" si="3"/>
        <v>0</v>
      </c>
    </row>
    <row r="109" spans="1:12" ht="14.25" thickTop="1" thickBot="1" x14ac:dyDescent="0.25">
      <c r="A109" s="806" t="s">
        <v>282</v>
      </c>
      <c r="B109" s="815" t="s">
        <v>649</v>
      </c>
      <c r="C109" s="489">
        <f t="shared" ref="C109:K109" si="4">SUM(C12,C18,C40,C63,C67,C75,C82,C93,C108,)</f>
        <v>6168097</v>
      </c>
      <c r="D109" s="489">
        <f t="shared" si="4"/>
        <v>671178</v>
      </c>
      <c r="E109" s="489">
        <f t="shared" si="4"/>
        <v>1966266</v>
      </c>
      <c r="F109" s="489">
        <f t="shared" si="4"/>
        <v>460961</v>
      </c>
      <c r="G109" s="489">
        <f t="shared" si="4"/>
        <v>82475</v>
      </c>
      <c r="H109" s="489">
        <f t="shared" si="4"/>
        <v>177</v>
      </c>
      <c r="I109" s="489">
        <f t="shared" si="4"/>
        <v>98209</v>
      </c>
      <c r="J109" s="489">
        <f t="shared" si="4"/>
        <v>132829</v>
      </c>
      <c r="K109" s="439">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v>29</v>
      </c>
      <c r="D111" s="414">
        <v>0</v>
      </c>
      <c r="E111" s="488"/>
      <c r="F111" s="414">
        <v>0</v>
      </c>
      <c r="G111" s="414">
        <v>0</v>
      </c>
      <c r="H111" s="488"/>
      <c r="I111" s="429"/>
      <c r="J111" s="429"/>
      <c r="K111" s="429"/>
    </row>
    <row r="112" spans="1:12" ht="12.75" customHeight="1" x14ac:dyDescent="0.2">
      <c r="A112" s="903" t="s">
        <v>964</v>
      </c>
      <c r="B112" s="39">
        <v>2200</v>
      </c>
      <c r="C112" s="479">
        <v>5184</v>
      </c>
      <c r="D112" s="408">
        <v>0</v>
      </c>
      <c r="E112" s="488"/>
      <c r="F112" s="408">
        <v>22429</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5213</v>
      </c>
      <c r="D114" s="908">
        <f>SUM(D111:D113)</f>
        <v>0</v>
      </c>
      <c r="E114" s="488" t="s">
        <v>1364</v>
      </c>
      <c r="F114" s="908">
        <f>SUM(F111:F113)</f>
        <v>22429</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710401</v>
      </c>
      <c r="D117" s="414">
        <v>0</v>
      </c>
      <c r="E117" s="408">
        <v>0</v>
      </c>
      <c r="F117" s="414">
        <v>0</v>
      </c>
      <c r="G117" s="414">
        <v>0</v>
      </c>
      <c r="H117" s="408">
        <v>0</v>
      </c>
      <c r="I117" s="429"/>
      <c r="J117" s="432"/>
      <c r="K117" s="408"/>
    </row>
    <row r="118" spans="1:11" ht="12.75" customHeight="1" x14ac:dyDescent="0.2">
      <c r="A118" s="473" t="s">
        <v>1699</v>
      </c>
      <c r="B118" s="261">
        <v>3002</v>
      </c>
      <c r="C118" s="479">
        <v>0</v>
      </c>
      <c r="D118" s="408">
        <v>0</v>
      </c>
      <c r="E118" s="408">
        <v>0</v>
      </c>
      <c r="F118" s="408">
        <v>0</v>
      </c>
      <c r="G118" s="408">
        <v>0</v>
      </c>
      <c r="H118" s="408">
        <v>0</v>
      </c>
      <c r="I118" s="429"/>
      <c r="J118" s="432"/>
      <c r="K118" s="408"/>
    </row>
    <row r="119" spans="1:11" ht="12.75" customHeight="1" x14ac:dyDescent="0.2">
      <c r="A119" s="473" t="s">
        <v>1700</v>
      </c>
      <c r="B119" s="261">
        <v>3005</v>
      </c>
      <c r="C119" s="479">
        <v>0</v>
      </c>
      <c r="D119" s="408">
        <v>0</v>
      </c>
      <c r="E119" s="408">
        <v>0</v>
      </c>
      <c r="F119" s="408">
        <v>0</v>
      </c>
      <c r="G119" s="408">
        <v>0</v>
      </c>
      <c r="H119" s="408">
        <v>0</v>
      </c>
      <c r="I119" s="429"/>
      <c r="J119" s="432"/>
      <c r="K119" s="408"/>
    </row>
    <row r="120" spans="1:11" ht="22.5" x14ac:dyDescent="0.2">
      <c r="A120" s="729" t="s">
        <v>1701</v>
      </c>
      <c r="B120" s="158">
        <v>3099</v>
      </c>
      <c r="C120" s="479">
        <v>0</v>
      </c>
      <c r="D120" s="408">
        <v>0</v>
      </c>
      <c r="E120" s="408">
        <v>0</v>
      </c>
      <c r="F120" s="408">
        <v>0</v>
      </c>
      <c r="G120" s="408">
        <v>0</v>
      </c>
      <c r="H120" s="408">
        <v>0</v>
      </c>
      <c r="I120" s="429"/>
      <c r="J120" s="432"/>
      <c r="K120" s="408"/>
    </row>
    <row r="121" spans="1:11" ht="12.6" customHeight="1" thickBot="1" x14ac:dyDescent="0.25">
      <c r="A121" s="460" t="s">
        <v>566</v>
      </c>
      <c r="B121" s="816"/>
      <c r="C121" s="480">
        <f t="shared" ref="C121:H121" si="5">SUM(C117:C120)</f>
        <v>710401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3962</v>
      </c>
      <c r="D124" s="488"/>
      <c r="E124" s="429"/>
      <c r="F124" s="798"/>
      <c r="G124" s="429"/>
      <c r="H124" s="429"/>
      <c r="I124" s="429"/>
      <c r="J124" s="429"/>
      <c r="K124" s="429"/>
    </row>
    <row r="125" spans="1:11" ht="12.75" customHeight="1" x14ac:dyDescent="0.2">
      <c r="A125" s="903" t="s">
        <v>1772</v>
      </c>
      <c r="B125" s="261">
        <v>3105</v>
      </c>
      <c r="C125" s="408">
        <v>92494</v>
      </c>
      <c r="D125" s="488"/>
      <c r="E125" s="429"/>
      <c r="F125" s="408"/>
      <c r="G125" s="429"/>
      <c r="H125" s="429"/>
      <c r="I125" s="429"/>
      <c r="J125" s="429"/>
      <c r="K125" s="429"/>
    </row>
    <row r="126" spans="1:11" ht="12.75" customHeight="1" x14ac:dyDescent="0.2">
      <c r="A126" s="903" t="s">
        <v>1012</v>
      </c>
      <c r="B126" s="261">
        <v>3110</v>
      </c>
      <c r="C126" s="479">
        <v>105941</v>
      </c>
      <c r="D126" s="408"/>
      <c r="E126" s="429"/>
      <c r="F126" s="408"/>
      <c r="G126" s="429"/>
      <c r="H126" s="429"/>
      <c r="I126" s="429"/>
      <c r="J126" s="429"/>
      <c r="K126" s="429"/>
    </row>
    <row r="127" spans="1:11" ht="12.75" customHeight="1" x14ac:dyDescent="0.2">
      <c r="A127" s="903" t="s">
        <v>111</v>
      </c>
      <c r="B127" s="261">
        <v>3120</v>
      </c>
      <c r="C127" s="408">
        <v>0</v>
      </c>
      <c r="D127" s="488"/>
      <c r="E127" s="429"/>
      <c r="F127" s="408"/>
      <c r="G127" s="429"/>
      <c r="H127" s="429"/>
      <c r="I127" s="429"/>
      <c r="J127" s="429"/>
      <c r="K127" s="429"/>
    </row>
    <row r="128" spans="1:11" ht="12.75" customHeight="1" x14ac:dyDescent="0.2">
      <c r="A128" s="903" t="s">
        <v>1773</v>
      </c>
      <c r="B128" s="261">
        <v>3130</v>
      </c>
      <c r="C128" s="408">
        <v>0</v>
      </c>
      <c r="D128" s="488"/>
      <c r="E128" s="429"/>
      <c r="F128" s="408"/>
      <c r="G128" s="429"/>
      <c r="H128" s="429"/>
      <c r="I128" s="429"/>
      <c r="J128" s="429"/>
      <c r="K128" s="429"/>
    </row>
    <row r="129" spans="1:11" ht="12.75" customHeight="1" x14ac:dyDescent="0.2">
      <c r="A129" s="903" t="s">
        <v>143</v>
      </c>
      <c r="B129" s="261">
        <v>3145</v>
      </c>
      <c r="C129" s="408">
        <v>5881</v>
      </c>
      <c r="D129" s="488"/>
      <c r="E129" s="429"/>
      <c r="F129" s="408"/>
      <c r="G129" s="429"/>
      <c r="H129" s="429"/>
      <c r="I129" s="429"/>
      <c r="J129" s="429"/>
      <c r="K129" s="429"/>
    </row>
    <row r="130" spans="1:11" ht="12.75" customHeight="1" x14ac:dyDescent="0.2">
      <c r="A130" s="903" t="s">
        <v>69</v>
      </c>
      <c r="B130" s="261">
        <v>3199</v>
      </c>
      <c r="C130" s="479">
        <v>0</v>
      </c>
      <c r="D130" s="432"/>
      <c r="E130" s="429"/>
      <c r="F130" s="408"/>
      <c r="G130" s="429"/>
      <c r="H130" s="429"/>
      <c r="I130" s="429"/>
      <c r="J130" s="429"/>
      <c r="K130" s="429"/>
    </row>
    <row r="131" spans="1:11" ht="12.75" customHeight="1" thickBot="1" x14ac:dyDescent="0.25">
      <c r="A131" s="460" t="s">
        <v>1197</v>
      </c>
      <c r="B131" s="458"/>
      <c r="C131" s="480">
        <f>SUM(C124:C130)</f>
        <v>208278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16213</v>
      </c>
      <c r="D142" s="429"/>
      <c r="E142" s="488"/>
      <c r="F142" s="429"/>
      <c r="G142" s="408"/>
      <c r="H142" s="429"/>
      <c r="I142" s="429"/>
      <c r="J142" s="429"/>
      <c r="K142" s="429"/>
    </row>
    <row r="143" spans="1:11" ht="12.75" customHeight="1" x14ac:dyDescent="0.2">
      <c r="A143" s="903" t="s">
        <v>402</v>
      </c>
      <c r="B143" s="261">
        <v>3310</v>
      </c>
      <c r="C143" s="479">
        <v>0</v>
      </c>
      <c r="D143" s="429"/>
      <c r="E143" s="488"/>
      <c r="F143" s="429"/>
      <c r="G143" s="408"/>
      <c r="H143" s="429"/>
      <c r="I143" s="429"/>
      <c r="J143" s="429"/>
      <c r="K143" s="429"/>
    </row>
    <row r="144" spans="1:11" s="10" customFormat="1" ht="13.5" thickBot="1" x14ac:dyDescent="0.25">
      <c r="A144" s="460" t="s">
        <v>454</v>
      </c>
      <c r="B144" s="458"/>
      <c r="C144" s="481">
        <f>SUM(C142:C143)</f>
        <v>16213</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446</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52729</v>
      </c>
      <c r="G151" s="432">
        <v>0</v>
      </c>
      <c r="H151" s="429"/>
      <c r="I151" s="429"/>
      <c r="J151" s="429"/>
      <c r="K151" s="429"/>
    </row>
    <row r="152" spans="1:11" ht="12.75" customHeight="1" x14ac:dyDescent="0.2">
      <c r="A152" s="903" t="s">
        <v>1223</v>
      </c>
      <c r="B152" s="261">
        <v>3510</v>
      </c>
      <c r="C152" s="479"/>
      <c r="D152" s="408"/>
      <c r="E152" s="488"/>
      <c r="F152" s="408">
        <v>148664</v>
      </c>
      <c r="G152" s="432">
        <v>0</v>
      </c>
      <c r="H152" s="429"/>
      <c r="I152" s="429"/>
      <c r="J152" s="429"/>
      <c r="K152" s="429"/>
    </row>
    <row r="153" spans="1:11" ht="12.75" customHeight="1" x14ac:dyDescent="0.2">
      <c r="A153" s="903" t="s">
        <v>72</v>
      </c>
      <c r="B153" s="261">
        <v>3599</v>
      </c>
      <c r="C153" s="479"/>
      <c r="D153" s="408"/>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201393</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1547</v>
      </c>
      <c r="D171" s="916">
        <v>7125</v>
      </c>
      <c r="E171" s="916">
        <v>0</v>
      </c>
      <c r="F171" s="916">
        <v>1547</v>
      </c>
      <c r="G171" s="917">
        <v>0</v>
      </c>
      <c r="H171" s="801">
        <v>0</v>
      </c>
      <c r="I171" s="917">
        <v>0</v>
      </c>
      <c r="J171" s="917">
        <v>0</v>
      </c>
      <c r="K171" s="801">
        <v>0</v>
      </c>
    </row>
    <row r="172" spans="1:11" ht="12.75" customHeight="1" thickTop="1" thickBot="1" x14ac:dyDescent="0.25">
      <c r="A172" s="2271" t="s">
        <v>458</v>
      </c>
      <c r="B172" s="2272"/>
      <c r="C172" s="914">
        <f t="shared" ref="C172:K172" si="6">SUM(C131,C140,C144,C145:C149,C154,C155:C170,C171)</f>
        <v>226484</v>
      </c>
      <c r="D172" s="914">
        <f t="shared" si="6"/>
        <v>7125</v>
      </c>
      <c r="E172" s="914">
        <f t="shared" si="6"/>
        <v>0</v>
      </c>
      <c r="F172" s="914">
        <f t="shared" si="6"/>
        <v>202940</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936885</v>
      </c>
      <c r="D173" s="489">
        <f>SUM(D121,D172)</f>
        <v>7125</v>
      </c>
      <c r="E173" s="489">
        <f>SUM(E121,E172)</f>
        <v>0</v>
      </c>
      <c r="F173" s="489">
        <f t="shared" ref="F173:K173" si="7">SUM(F121,F172)</f>
        <v>202940</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3" t="s">
        <v>1864</v>
      </c>
      <c r="B175" s="227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9" t="s">
        <v>900</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1865</v>
      </c>
      <c r="B179" s="227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9" t="s">
        <v>901</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1866</v>
      </c>
      <c r="B185" s="227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106154</v>
      </c>
      <c r="D194" s="429"/>
      <c r="E194" s="488"/>
      <c r="F194" s="429"/>
      <c r="G194" s="508"/>
      <c r="H194" s="429"/>
      <c r="I194" s="429"/>
      <c r="J194" s="429"/>
      <c r="K194" s="429"/>
    </row>
    <row r="195" spans="1:11" ht="12.75" customHeight="1" x14ac:dyDescent="0.2">
      <c r="A195" s="903" t="s">
        <v>1213</v>
      </c>
      <c r="B195" s="39">
        <v>4215</v>
      </c>
      <c r="C195" s="479">
        <v>0</v>
      </c>
      <c r="D195" s="429"/>
      <c r="E195" s="488"/>
      <c r="F195" s="429"/>
      <c r="G195" s="508"/>
      <c r="H195" s="429"/>
      <c r="I195" s="429"/>
      <c r="J195" s="429"/>
      <c r="K195" s="429"/>
    </row>
    <row r="196" spans="1:11" ht="12.75" customHeight="1" x14ac:dyDescent="0.2">
      <c r="A196" s="903" t="s">
        <v>1225</v>
      </c>
      <c r="B196" s="39">
        <v>4220</v>
      </c>
      <c r="C196" s="479">
        <v>0</v>
      </c>
      <c r="D196" s="429"/>
      <c r="E196" s="488"/>
      <c r="F196" s="429"/>
      <c r="G196" s="508"/>
      <c r="H196" s="429"/>
      <c r="I196" s="429"/>
      <c r="J196" s="429"/>
      <c r="K196" s="429"/>
    </row>
    <row r="197" spans="1:11" ht="12.75" customHeight="1" x14ac:dyDescent="0.2">
      <c r="A197" s="903" t="s">
        <v>1781</v>
      </c>
      <c r="B197" s="39">
        <v>4225</v>
      </c>
      <c r="C197" s="479">
        <v>0</v>
      </c>
      <c r="D197" s="429"/>
      <c r="E197" s="488"/>
      <c r="F197" s="429"/>
      <c r="G197" s="508"/>
      <c r="H197" s="429"/>
      <c r="I197" s="429"/>
      <c r="J197" s="429"/>
      <c r="K197" s="429"/>
    </row>
    <row r="198" spans="1:11" ht="12.75" customHeight="1" x14ac:dyDescent="0.2">
      <c r="A198" s="903" t="s">
        <v>1782</v>
      </c>
      <c r="B198" s="39">
        <v>4226</v>
      </c>
      <c r="C198" s="479">
        <v>0</v>
      </c>
      <c r="D198" s="429"/>
      <c r="E198" s="488"/>
      <c r="F198" s="429"/>
      <c r="G198" s="508"/>
      <c r="H198" s="429"/>
      <c r="I198" s="429"/>
      <c r="J198" s="429"/>
      <c r="K198" s="429"/>
    </row>
    <row r="199" spans="1:11" ht="12.75" customHeight="1" x14ac:dyDescent="0.2">
      <c r="A199" s="903" t="s">
        <v>908</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c r="H200" s="429"/>
      <c r="I200" s="429"/>
      <c r="J200" s="429"/>
      <c r="K200" s="429"/>
    </row>
    <row r="201" spans="1:11" ht="12.75" customHeight="1" thickBot="1" x14ac:dyDescent="0.25">
      <c r="A201" s="460" t="s">
        <v>627</v>
      </c>
      <c r="B201" s="453"/>
      <c r="C201" s="481">
        <f>SUM(C193:C200)</f>
        <v>106154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254713</v>
      </c>
      <c r="D203" s="408">
        <v>0</v>
      </c>
      <c r="E203" s="429"/>
      <c r="F203" s="408"/>
      <c r="G203" s="408"/>
      <c r="H203" s="429"/>
      <c r="I203" s="429"/>
      <c r="J203" s="429"/>
      <c r="K203" s="429"/>
    </row>
    <row r="204" spans="1:11" ht="12.75" customHeight="1" x14ac:dyDescent="0.2">
      <c r="A204" s="903" t="s">
        <v>1069</v>
      </c>
      <c r="B204" s="39">
        <v>4305</v>
      </c>
      <c r="C204" s="479">
        <v>0</v>
      </c>
      <c r="D204" s="408">
        <v>0</v>
      </c>
      <c r="E204" s="429"/>
      <c r="F204" s="408"/>
      <c r="G204" s="408"/>
      <c r="H204" s="429"/>
      <c r="I204" s="429"/>
      <c r="J204" s="429"/>
      <c r="K204" s="429"/>
    </row>
    <row r="205" spans="1:11" ht="12.75" customHeight="1" x14ac:dyDescent="0.2">
      <c r="A205" s="903" t="s">
        <v>1070</v>
      </c>
      <c r="B205" s="39">
        <v>4332</v>
      </c>
      <c r="C205" s="479">
        <v>0</v>
      </c>
      <c r="D205" s="408">
        <v>0</v>
      </c>
      <c r="E205" s="429"/>
      <c r="F205" s="408"/>
      <c r="G205" s="408"/>
      <c r="H205" s="429"/>
      <c r="I205" s="429"/>
      <c r="J205" s="429"/>
      <c r="K205" s="429"/>
    </row>
    <row r="206" spans="1:11" ht="12.75" customHeight="1" x14ac:dyDescent="0.2">
      <c r="A206" s="903" t="s">
        <v>1194</v>
      </c>
      <c r="B206" s="39">
        <v>4334</v>
      </c>
      <c r="C206" s="479">
        <v>0</v>
      </c>
      <c r="D206" s="408">
        <v>0</v>
      </c>
      <c r="E206" s="429"/>
      <c r="F206" s="408"/>
      <c r="G206" s="408"/>
      <c r="H206" s="429"/>
      <c r="I206" s="429"/>
      <c r="J206" s="429"/>
      <c r="K206" s="429"/>
    </row>
    <row r="207" spans="1:11" ht="12.75" customHeight="1" x14ac:dyDescent="0.2">
      <c r="A207" s="903" t="s">
        <v>1195</v>
      </c>
      <c r="B207" s="39">
        <v>4335</v>
      </c>
      <c r="C207" s="479">
        <v>0</v>
      </c>
      <c r="D207" s="408">
        <v>0</v>
      </c>
      <c r="E207" s="429"/>
      <c r="F207" s="408"/>
      <c r="G207" s="408"/>
      <c r="H207" s="429"/>
      <c r="I207" s="429"/>
      <c r="J207" s="429"/>
      <c r="K207" s="429"/>
    </row>
    <row r="208" spans="1:11" ht="12.75" customHeight="1" x14ac:dyDescent="0.2">
      <c r="A208" s="903" t="s">
        <v>1272</v>
      </c>
      <c r="B208" s="39">
        <v>4337</v>
      </c>
      <c r="C208" s="487">
        <v>0</v>
      </c>
      <c r="D208" s="432">
        <v>0</v>
      </c>
      <c r="E208" s="429"/>
      <c r="F208" s="432"/>
      <c r="G208" s="432"/>
      <c r="H208" s="429"/>
      <c r="I208" s="429"/>
      <c r="J208" s="429"/>
      <c r="K208" s="429"/>
    </row>
    <row r="209" spans="1:11" ht="12.75" customHeight="1" x14ac:dyDescent="0.2">
      <c r="A209" s="903" t="s">
        <v>1196</v>
      </c>
      <c r="B209" s="39">
        <v>4340</v>
      </c>
      <c r="C209" s="479">
        <v>0</v>
      </c>
      <c r="D209" s="408">
        <v>0</v>
      </c>
      <c r="E209" s="429"/>
      <c r="F209" s="408"/>
      <c r="G209" s="408"/>
      <c r="H209" s="429"/>
      <c r="I209" s="429"/>
      <c r="J209" s="429"/>
      <c r="K209" s="429"/>
    </row>
    <row r="210" spans="1:11" ht="12.75" customHeight="1" x14ac:dyDescent="0.2">
      <c r="A210" s="903" t="s">
        <v>75</v>
      </c>
      <c r="B210" s="39">
        <v>4399</v>
      </c>
      <c r="C210" s="479">
        <v>0</v>
      </c>
      <c r="D210" s="408">
        <v>0</v>
      </c>
      <c r="E210" s="429"/>
      <c r="F210" s="408"/>
      <c r="G210" s="408"/>
      <c r="H210" s="429"/>
      <c r="I210" s="429"/>
      <c r="J210" s="429"/>
      <c r="K210" s="429"/>
    </row>
    <row r="211" spans="1:11" ht="12.75" customHeight="1" thickBot="1" x14ac:dyDescent="0.25">
      <c r="A211" s="460" t="s">
        <v>460</v>
      </c>
      <c r="B211" s="453"/>
      <c r="C211" s="480">
        <f>SUM(C203:C210)</f>
        <v>254713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0</v>
      </c>
      <c r="D218" s="408">
        <v>0</v>
      </c>
      <c r="E218" s="429"/>
      <c r="F218" s="408"/>
      <c r="G218" s="408"/>
      <c r="H218" s="429"/>
      <c r="I218" s="429"/>
      <c r="J218" s="429"/>
      <c r="K218" s="429"/>
    </row>
    <row r="219" spans="1:11" ht="12.75" customHeight="1" x14ac:dyDescent="0.2">
      <c r="A219" s="903" t="s">
        <v>1219</v>
      </c>
      <c r="B219" s="39">
        <v>4605</v>
      </c>
      <c r="C219" s="479">
        <v>0</v>
      </c>
      <c r="D219" s="408">
        <v>0</v>
      </c>
      <c r="E219" s="429"/>
      <c r="F219" s="408"/>
      <c r="G219" s="408"/>
      <c r="H219" s="429"/>
      <c r="I219" s="429"/>
      <c r="J219" s="429"/>
      <c r="K219" s="429"/>
    </row>
    <row r="220" spans="1:11" ht="12.75" customHeight="1" x14ac:dyDescent="0.2">
      <c r="A220" s="903" t="s">
        <v>1784</v>
      </c>
      <c r="B220" s="157">
        <v>4620</v>
      </c>
      <c r="C220" s="479">
        <v>41368</v>
      </c>
      <c r="D220" s="408">
        <v>0</v>
      </c>
      <c r="E220" s="429"/>
      <c r="F220" s="408"/>
      <c r="G220" s="408"/>
      <c r="H220" s="429"/>
      <c r="I220" s="429"/>
      <c r="J220" s="429"/>
      <c r="K220" s="429"/>
    </row>
    <row r="221" spans="1:11" ht="12.75" customHeight="1" x14ac:dyDescent="0.2">
      <c r="A221" s="903" t="s">
        <v>1220</v>
      </c>
      <c r="B221" s="39">
        <v>4625</v>
      </c>
      <c r="C221" s="479">
        <v>0</v>
      </c>
      <c r="D221" s="408">
        <v>0</v>
      </c>
      <c r="E221" s="429"/>
      <c r="F221" s="408"/>
      <c r="G221" s="408"/>
      <c r="H221" s="429"/>
      <c r="I221" s="429"/>
      <c r="J221" s="429"/>
      <c r="K221" s="429"/>
    </row>
    <row r="222" spans="1:11" ht="12.75" customHeight="1" x14ac:dyDescent="0.2">
      <c r="A222" s="903" t="s">
        <v>1221</v>
      </c>
      <c r="B222" s="39">
        <v>4630</v>
      </c>
      <c r="C222" s="479">
        <v>0</v>
      </c>
      <c r="D222" s="408">
        <v>0</v>
      </c>
      <c r="E222" s="429"/>
      <c r="F222" s="408"/>
      <c r="G222" s="408"/>
      <c r="H222" s="429"/>
      <c r="I222" s="429"/>
      <c r="J222" s="429"/>
      <c r="K222" s="429"/>
    </row>
    <row r="223" spans="1:11" ht="12.75" customHeight="1" x14ac:dyDescent="0.2">
      <c r="A223" s="475" t="s">
        <v>77</v>
      </c>
      <c r="B223" s="157">
        <v>4699</v>
      </c>
      <c r="C223" s="479">
        <v>0</v>
      </c>
      <c r="D223" s="408">
        <v>0</v>
      </c>
      <c r="E223" s="429"/>
      <c r="F223" s="408"/>
      <c r="G223" s="408"/>
      <c r="H223" s="429"/>
      <c r="I223" s="429"/>
      <c r="J223" s="429"/>
      <c r="K223" s="429"/>
    </row>
    <row r="224" spans="1:11" ht="12.75" customHeight="1" thickBot="1" x14ac:dyDescent="0.25">
      <c r="A224" s="460" t="s">
        <v>514</v>
      </c>
      <c r="B224" s="453"/>
      <c r="C224" s="480">
        <f>SUM(C218:C223)</f>
        <v>41368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12566</v>
      </c>
      <c r="D264" s="429"/>
      <c r="E264" s="429"/>
      <c r="F264" s="420"/>
      <c r="G264" s="420"/>
      <c r="H264" s="429"/>
      <c r="I264" s="429"/>
      <c r="J264" s="429"/>
      <c r="K264" s="429"/>
    </row>
    <row r="265" spans="1:11" ht="12.75" customHeight="1" thickTop="1" thickBot="1" x14ac:dyDescent="0.25">
      <c r="A265" s="903" t="s">
        <v>1035</v>
      </c>
      <c r="B265" s="39">
        <v>4910</v>
      </c>
      <c r="C265" s="420">
        <v>0</v>
      </c>
      <c r="D265" s="429"/>
      <c r="E265" s="429"/>
      <c r="F265" s="420"/>
      <c r="G265" s="420"/>
      <c r="H265" s="429"/>
      <c r="I265" s="429"/>
      <c r="J265" s="429"/>
      <c r="K265" s="429"/>
    </row>
    <row r="266" spans="1:11" ht="12.75" customHeight="1" thickTop="1" thickBot="1" x14ac:dyDescent="0.25">
      <c r="A266" s="903" t="s">
        <v>214</v>
      </c>
      <c r="B266" s="39">
        <v>4920</v>
      </c>
      <c r="C266" s="420">
        <v>0</v>
      </c>
      <c r="D266" s="422"/>
      <c r="E266" s="429"/>
      <c r="F266" s="419"/>
      <c r="G266" s="419"/>
      <c r="H266" s="429"/>
      <c r="I266" s="429"/>
      <c r="J266" s="429"/>
      <c r="K266" s="429"/>
    </row>
    <row r="267" spans="1:11" ht="12.75" customHeight="1" thickTop="1" thickBot="1" x14ac:dyDescent="0.25">
      <c r="A267" s="903" t="s">
        <v>488</v>
      </c>
      <c r="B267" s="39">
        <v>4930</v>
      </c>
      <c r="C267" s="420">
        <v>0</v>
      </c>
      <c r="D267" s="420"/>
      <c r="E267" s="429"/>
      <c r="F267" s="420"/>
      <c r="G267" s="420"/>
      <c r="H267" s="429"/>
      <c r="I267" s="429"/>
      <c r="J267" s="429"/>
      <c r="K267" s="429"/>
    </row>
    <row r="268" spans="1:11" ht="12.75" customHeight="1" thickTop="1" thickBot="1" x14ac:dyDescent="0.25">
      <c r="A268" s="903" t="s">
        <v>856</v>
      </c>
      <c r="B268" s="39">
        <v>4932</v>
      </c>
      <c r="C268" s="420">
        <v>8857</v>
      </c>
      <c r="D268" s="420"/>
      <c r="E268" s="429"/>
      <c r="F268" s="420"/>
      <c r="G268" s="420"/>
      <c r="H268" s="429"/>
      <c r="I268" s="429"/>
      <c r="J268" s="429"/>
      <c r="K268" s="429"/>
    </row>
    <row r="269" spans="1:11" ht="12.75" customHeight="1" thickTop="1" thickBot="1" x14ac:dyDescent="0.25">
      <c r="A269" s="903" t="s">
        <v>1036</v>
      </c>
      <c r="B269" s="39">
        <v>4960</v>
      </c>
      <c r="C269" s="493">
        <v>0</v>
      </c>
      <c r="D269" s="420"/>
      <c r="E269" s="429"/>
      <c r="F269" s="420"/>
      <c r="G269" s="420"/>
      <c r="H269" s="429"/>
      <c r="I269" s="429"/>
      <c r="J269" s="429"/>
      <c r="K269" s="429"/>
    </row>
    <row r="270" spans="1:11" ht="12.75" customHeight="1" thickTop="1" thickBot="1" x14ac:dyDescent="0.25">
      <c r="A270" s="903" t="s">
        <v>647</v>
      </c>
      <c r="B270" s="39">
        <v>4991</v>
      </c>
      <c r="C270" s="493">
        <v>9035</v>
      </c>
      <c r="D270" s="420"/>
      <c r="E270" s="429"/>
      <c r="F270" s="420"/>
      <c r="G270" s="420"/>
      <c r="H270" s="429"/>
      <c r="I270" s="429"/>
      <c r="J270" s="429"/>
      <c r="K270" s="429"/>
    </row>
    <row r="271" spans="1:11" ht="12.75" customHeight="1" thickTop="1" thickBot="1" x14ac:dyDescent="0.25">
      <c r="A271" s="903" t="s">
        <v>435</v>
      </c>
      <c r="B271" s="39">
        <v>4992</v>
      </c>
      <c r="C271" s="493">
        <v>16037</v>
      </c>
      <c r="D271" s="420"/>
      <c r="E271" s="429"/>
      <c r="F271" s="420"/>
      <c r="G271" s="420"/>
      <c r="H271" s="429"/>
      <c r="I271" s="429"/>
      <c r="J271" s="429"/>
      <c r="K271" s="429"/>
    </row>
    <row r="272" spans="1:11" s="28" customFormat="1" ht="12.75" customHeight="1" thickTop="1" thickBot="1" x14ac:dyDescent="0.25">
      <c r="A272" s="906" t="s">
        <v>78</v>
      </c>
      <c r="B272" s="157">
        <v>4999</v>
      </c>
      <c r="C272" s="493">
        <v>24000</v>
      </c>
      <c r="D272" s="420"/>
      <c r="E272" s="429"/>
      <c r="F272" s="420"/>
      <c r="G272" s="420"/>
      <c r="H272" s="438"/>
      <c r="I272" s="429"/>
      <c r="J272" s="429"/>
      <c r="K272" s="438"/>
    </row>
    <row r="273" spans="1:11" ht="22.5" customHeight="1" thickTop="1" thickBot="1" x14ac:dyDescent="0.25">
      <c r="A273" s="2275" t="s">
        <v>1718</v>
      </c>
      <c r="B273" s="2276"/>
      <c r="C273" s="489">
        <f t="shared" ref="C273:H273" si="10">SUM(C191,C201,C211,C216,C224,C228,C229,C259:C272)</f>
        <v>472730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472730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7582925</v>
      </c>
      <c r="D275" s="489">
        <f t="shared" si="12"/>
        <v>678303</v>
      </c>
      <c r="E275" s="489">
        <f t="shared" si="12"/>
        <v>1966266</v>
      </c>
      <c r="F275" s="489">
        <f t="shared" si="12"/>
        <v>686330</v>
      </c>
      <c r="G275" s="489">
        <f t="shared" si="12"/>
        <v>82475</v>
      </c>
      <c r="H275" s="489">
        <f t="shared" si="12"/>
        <v>177</v>
      </c>
      <c r="I275" s="489">
        <f t="shared" si="12"/>
        <v>98209</v>
      </c>
      <c r="J275" s="489">
        <f t="shared" si="12"/>
        <v>132829</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7" activePane="bottomLeft" state="frozen"/>
      <selection activeCell="A38" sqref="A38:H38"/>
      <selection pane="bottomLeft" activeCell="J55" sqref="J5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1"/>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5" t="s">
        <v>334</v>
      </c>
      <c r="B3" s="2286"/>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2951713</v>
      </c>
      <c r="D5" s="408">
        <v>257605</v>
      </c>
      <c r="E5" s="408">
        <v>104548</v>
      </c>
      <c r="F5" s="408">
        <v>126072</v>
      </c>
      <c r="G5" s="408">
        <v>9163</v>
      </c>
      <c r="H5" s="408">
        <v>10552</v>
      </c>
      <c r="I5" s="432">
        <v>64140</v>
      </c>
      <c r="J5" s="432">
        <v>0</v>
      </c>
      <c r="K5" s="410">
        <f>SUM(C5:J5)</f>
        <v>3523793</v>
      </c>
      <c r="L5" s="408">
        <v>3534415</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1120</v>
      </c>
      <c r="C7" s="432">
        <v>0</v>
      </c>
      <c r="D7" s="432">
        <v>0</v>
      </c>
      <c r="E7" s="432">
        <v>0</v>
      </c>
      <c r="F7" s="432">
        <v>0</v>
      </c>
      <c r="G7" s="432">
        <v>0</v>
      </c>
      <c r="H7" s="432">
        <v>0</v>
      </c>
      <c r="I7" s="432">
        <v>0</v>
      </c>
      <c r="J7" s="432">
        <v>0</v>
      </c>
      <c r="K7" s="410">
        <f t="shared" ref="K7:K32" si="0">SUM(C7:J7)</f>
        <v>0</v>
      </c>
      <c r="L7" s="408"/>
    </row>
    <row r="8" spans="1:14" x14ac:dyDescent="0.2">
      <c r="A8" s="1753" t="s">
        <v>171</v>
      </c>
      <c r="B8" s="266">
        <v>1200</v>
      </c>
      <c r="C8" s="408">
        <v>756343</v>
      </c>
      <c r="D8" s="408">
        <v>57581</v>
      </c>
      <c r="E8" s="408">
        <v>12482</v>
      </c>
      <c r="F8" s="408">
        <v>21345</v>
      </c>
      <c r="G8" s="408">
        <v>0</v>
      </c>
      <c r="H8" s="408">
        <v>315</v>
      </c>
      <c r="I8" s="432">
        <v>0</v>
      </c>
      <c r="J8" s="432">
        <v>0</v>
      </c>
      <c r="K8" s="410">
        <f t="shared" si="0"/>
        <v>848066</v>
      </c>
      <c r="L8" s="408">
        <v>851423</v>
      </c>
    </row>
    <row r="9" spans="1:14" x14ac:dyDescent="0.2">
      <c r="A9" s="1753" t="s">
        <v>817</v>
      </c>
      <c r="B9" s="266" t="s">
        <v>1121</v>
      </c>
      <c r="C9" s="432">
        <v>0</v>
      </c>
      <c r="D9" s="432">
        <v>0</v>
      </c>
      <c r="E9" s="432">
        <v>0</v>
      </c>
      <c r="F9" s="432">
        <v>0</v>
      </c>
      <c r="G9" s="432">
        <v>0</v>
      </c>
      <c r="H9" s="432">
        <v>0</v>
      </c>
      <c r="I9" s="432">
        <v>0</v>
      </c>
      <c r="J9" s="432">
        <v>0</v>
      </c>
      <c r="K9" s="410">
        <f t="shared" si="0"/>
        <v>0</v>
      </c>
      <c r="L9" s="408"/>
    </row>
    <row r="10" spans="1:14" x14ac:dyDescent="0.2">
      <c r="A10" s="1753" t="s">
        <v>818</v>
      </c>
      <c r="B10" s="266">
        <v>1250</v>
      </c>
      <c r="C10" s="408">
        <v>152613</v>
      </c>
      <c r="D10" s="408">
        <v>49715</v>
      </c>
      <c r="E10" s="408">
        <v>4138</v>
      </c>
      <c r="F10" s="408">
        <v>30676</v>
      </c>
      <c r="G10" s="408">
        <v>0</v>
      </c>
      <c r="H10" s="408">
        <v>0</v>
      </c>
      <c r="I10" s="432">
        <v>3458</v>
      </c>
      <c r="J10" s="432">
        <v>0</v>
      </c>
      <c r="K10" s="410">
        <f t="shared" si="0"/>
        <v>240600</v>
      </c>
      <c r="L10" s="408">
        <v>242611</v>
      </c>
    </row>
    <row r="11" spans="1:14" x14ac:dyDescent="0.2">
      <c r="A11" s="1753" t="s">
        <v>1320</v>
      </c>
      <c r="B11" s="266" t="s">
        <v>168</v>
      </c>
      <c r="C11" s="432">
        <v>0</v>
      </c>
      <c r="D11" s="432">
        <v>0</v>
      </c>
      <c r="E11" s="432">
        <v>0</v>
      </c>
      <c r="F11" s="432">
        <v>0</v>
      </c>
      <c r="G11" s="432">
        <v>0</v>
      </c>
      <c r="H11" s="432">
        <v>0</v>
      </c>
      <c r="I11" s="432">
        <v>0</v>
      </c>
      <c r="J11" s="432">
        <v>0</v>
      </c>
      <c r="K11" s="410">
        <f t="shared" si="0"/>
        <v>0</v>
      </c>
      <c r="L11" s="408"/>
    </row>
    <row r="12" spans="1:14" x14ac:dyDescent="0.2">
      <c r="A12" s="1753" t="s">
        <v>1115</v>
      </c>
      <c r="B12" s="266">
        <v>1300</v>
      </c>
      <c r="C12" s="408">
        <v>0</v>
      </c>
      <c r="D12" s="408">
        <v>0</v>
      </c>
      <c r="E12" s="408">
        <v>0</v>
      </c>
      <c r="F12" s="408">
        <v>0</v>
      </c>
      <c r="G12" s="408">
        <v>0</v>
      </c>
      <c r="H12" s="408">
        <v>0</v>
      </c>
      <c r="I12" s="432">
        <v>0</v>
      </c>
      <c r="J12" s="432">
        <v>0</v>
      </c>
      <c r="K12" s="410">
        <f t="shared" si="0"/>
        <v>0</v>
      </c>
      <c r="L12" s="408"/>
    </row>
    <row r="13" spans="1:14" x14ac:dyDescent="0.2">
      <c r="A13" s="1753" t="s">
        <v>819</v>
      </c>
      <c r="B13" s="266">
        <v>1400</v>
      </c>
      <c r="C13" s="408">
        <v>0</v>
      </c>
      <c r="D13" s="408">
        <v>0</v>
      </c>
      <c r="E13" s="408">
        <v>0</v>
      </c>
      <c r="F13" s="408">
        <v>0</v>
      </c>
      <c r="G13" s="408">
        <v>0</v>
      </c>
      <c r="H13" s="408">
        <v>0</v>
      </c>
      <c r="I13" s="432">
        <v>0</v>
      </c>
      <c r="J13" s="432">
        <v>0</v>
      </c>
      <c r="K13" s="410">
        <f t="shared" si="0"/>
        <v>0</v>
      </c>
      <c r="L13" s="408"/>
    </row>
    <row r="14" spans="1:14" x14ac:dyDescent="0.2">
      <c r="A14" s="1753" t="s">
        <v>1116</v>
      </c>
      <c r="B14" s="266">
        <v>1500</v>
      </c>
      <c r="C14" s="408">
        <v>68055</v>
      </c>
      <c r="D14" s="408">
        <v>793</v>
      </c>
      <c r="E14" s="408">
        <v>7972</v>
      </c>
      <c r="F14" s="408">
        <v>4031</v>
      </c>
      <c r="G14" s="408">
        <v>0</v>
      </c>
      <c r="H14" s="408">
        <v>4506</v>
      </c>
      <c r="I14" s="432">
        <v>0</v>
      </c>
      <c r="J14" s="432">
        <v>0</v>
      </c>
      <c r="K14" s="410">
        <f t="shared" si="0"/>
        <v>85357</v>
      </c>
      <c r="L14" s="408">
        <v>83765</v>
      </c>
    </row>
    <row r="15" spans="1:14" x14ac:dyDescent="0.2">
      <c r="A15" s="1753" t="s">
        <v>1117</v>
      </c>
      <c r="B15" s="266">
        <v>1600</v>
      </c>
      <c r="C15" s="408">
        <v>0</v>
      </c>
      <c r="D15" s="408">
        <v>0</v>
      </c>
      <c r="E15" s="408">
        <v>0</v>
      </c>
      <c r="F15" s="408">
        <v>0</v>
      </c>
      <c r="G15" s="408">
        <v>0</v>
      </c>
      <c r="H15" s="408">
        <v>0</v>
      </c>
      <c r="I15" s="432">
        <v>0</v>
      </c>
      <c r="J15" s="432">
        <v>0</v>
      </c>
      <c r="K15" s="410">
        <f t="shared" si="0"/>
        <v>0</v>
      </c>
      <c r="L15" s="408"/>
    </row>
    <row r="16" spans="1:14" x14ac:dyDescent="0.2">
      <c r="A16" s="1753" t="s">
        <v>1142</v>
      </c>
      <c r="B16" s="266" t="s">
        <v>491</v>
      </c>
      <c r="C16" s="408">
        <v>0</v>
      </c>
      <c r="D16" s="408">
        <v>0</v>
      </c>
      <c r="E16" s="408">
        <v>0</v>
      </c>
      <c r="F16" s="408">
        <v>0</v>
      </c>
      <c r="G16" s="408">
        <v>0</v>
      </c>
      <c r="H16" s="408">
        <v>0</v>
      </c>
      <c r="I16" s="432">
        <v>0</v>
      </c>
      <c r="J16" s="432">
        <v>0</v>
      </c>
      <c r="K16" s="410">
        <f t="shared" si="0"/>
        <v>0</v>
      </c>
      <c r="L16" s="408"/>
    </row>
    <row r="17" spans="1:12" x14ac:dyDescent="0.2">
      <c r="A17" s="1753" t="s">
        <v>820</v>
      </c>
      <c r="B17" s="266" t="s">
        <v>169</v>
      </c>
      <c r="C17" s="432">
        <v>0</v>
      </c>
      <c r="D17" s="432">
        <v>0</v>
      </c>
      <c r="E17" s="432">
        <v>0</v>
      </c>
      <c r="F17" s="432">
        <v>0</v>
      </c>
      <c r="G17" s="432">
        <v>0</v>
      </c>
      <c r="H17" s="432">
        <v>0</v>
      </c>
      <c r="I17" s="432">
        <v>0</v>
      </c>
      <c r="J17" s="432">
        <v>0</v>
      </c>
      <c r="K17" s="410">
        <f t="shared" si="0"/>
        <v>0</v>
      </c>
      <c r="L17" s="408"/>
    </row>
    <row r="18" spans="1:12" x14ac:dyDescent="0.2">
      <c r="A18" s="1753" t="s">
        <v>1261</v>
      </c>
      <c r="B18" s="266">
        <v>1800</v>
      </c>
      <c r="C18" s="408">
        <v>430904</v>
      </c>
      <c r="D18" s="408">
        <v>48648</v>
      </c>
      <c r="E18" s="408">
        <v>9248</v>
      </c>
      <c r="F18" s="408">
        <v>13798</v>
      </c>
      <c r="G18" s="408">
        <v>0</v>
      </c>
      <c r="H18" s="408">
        <v>0</v>
      </c>
      <c r="I18" s="432">
        <v>7300</v>
      </c>
      <c r="J18" s="432">
        <v>0</v>
      </c>
      <c r="K18" s="410">
        <f t="shared" si="0"/>
        <v>509898</v>
      </c>
      <c r="L18" s="408">
        <v>521049</v>
      </c>
    </row>
    <row r="19" spans="1:12" x14ac:dyDescent="0.2">
      <c r="A19" s="1753" t="s">
        <v>140</v>
      </c>
      <c r="B19" s="266">
        <v>1900</v>
      </c>
      <c r="C19" s="408">
        <v>0</v>
      </c>
      <c r="D19" s="408">
        <v>0</v>
      </c>
      <c r="E19" s="408">
        <v>0</v>
      </c>
      <c r="F19" s="408">
        <v>0</v>
      </c>
      <c r="G19" s="408">
        <v>0</v>
      </c>
      <c r="H19" s="408">
        <v>0</v>
      </c>
      <c r="I19" s="432">
        <v>0</v>
      </c>
      <c r="J19" s="432">
        <v>0</v>
      </c>
      <c r="K19" s="410">
        <f t="shared" si="0"/>
        <v>0</v>
      </c>
      <c r="L19" s="408"/>
    </row>
    <row r="20" spans="1:12" x14ac:dyDescent="0.2">
      <c r="A20" s="1754" t="s">
        <v>834</v>
      </c>
      <c r="B20" s="291" t="s">
        <v>821</v>
      </c>
      <c r="C20" s="503"/>
      <c r="D20" s="503"/>
      <c r="E20" s="503"/>
      <c r="F20" s="503"/>
      <c r="G20" s="503"/>
      <c r="H20" s="683">
        <v>0</v>
      </c>
      <c r="I20" s="409"/>
      <c r="J20" s="477"/>
      <c r="K20" s="410">
        <f t="shared" si="0"/>
        <v>0</v>
      </c>
      <c r="L20" s="435"/>
    </row>
    <row r="21" spans="1:12" x14ac:dyDescent="0.2">
      <c r="A21" s="1754" t="s">
        <v>835</v>
      </c>
      <c r="B21" s="291" t="s">
        <v>822</v>
      </c>
      <c r="C21" s="503"/>
      <c r="D21" s="503"/>
      <c r="E21" s="503"/>
      <c r="F21" s="503"/>
      <c r="G21" s="503"/>
      <c r="H21" s="683">
        <v>3122</v>
      </c>
      <c r="I21" s="409"/>
      <c r="J21" s="503"/>
      <c r="K21" s="410">
        <f t="shared" si="0"/>
        <v>3122</v>
      </c>
      <c r="L21" s="435">
        <v>0</v>
      </c>
    </row>
    <row r="22" spans="1:12" x14ac:dyDescent="0.2">
      <c r="A22" s="1754" t="s">
        <v>836</v>
      </c>
      <c r="B22" s="291" t="s">
        <v>823</v>
      </c>
      <c r="C22" s="503"/>
      <c r="D22" s="503"/>
      <c r="E22" s="503"/>
      <c r="F22" s="503"/>
      <c r="G22" s="503"/>
      <c r="H22" s="683">
        <v>247821</v>
      </c>
      <c r="I22" s="409"/>
      <c r="J22" s="503"/>
      <c r="K22" s="410">
        <f t="shared" si="0"/>
        <v>247821</v>
      </c>
      <c r="L22" s="435">
        <v>250942</v>
      </c>
    </row>
    <row r="23" spans="1:12" x14ac:dyDescent="0.2">
      <c r="A23" s="1754" t="s">
        <v>837</v>
      </c>
      <c r="B23" s="291" t="s">
        <v>824</v>
      </c>
      <c r="C23" s="503"/>
      <c r="D23" s="503"/>
      <c r="E23" s="503"/>
      <c r="F23" s="503"/>
      <c r="G23" s="503"/>
      <c r="H23" s="683">
        <v>0</v>
      </c>
      <c r="I23" s="409"/>
      <c r="J23" s="503"/>
      <c r="K23" s="410">
        <f t="shared" si="0"/>
        <v>0</v>
      </c>
      <c r="L23" s="435"/>
    </row>
    <row r="24" spans="1:12" ht="12.75" customHeight="1" x14ac:dyDescent="0.2">
      <c r="A24" s="1754" t="s">
        <v>838</v>
      </c>
      <c r="B24" s="291" t="s">
        <v>825</v>
      </c>
      <c r="C24" s="503"/>
      <c r="D24" s="503"/>
      <c r="E24" s="503"/>
      <c r="F24" s="503"/>
      <c r="G24" s="503"/>
      <c r="H24" s="683">
        <v>0</v>
      </c>
      <c r="I24" s="409"/>
      <c r="J24" s="503"/>
      <c r="K24" s="410">
        <f t="shared" si="0"/>
        <v>0</v>
      </c>
      <c r="L24" s="435"/>
    </row>
    <row r="25" spans="1:12" ht="12.75" customHeight="1" x14ac:dyDescent="0.2">
      <c r="A25" s="1754" t="s">
        <v>919</v>
      </c>
      <c r="B25" s="291" t="s">
        <v>826</v>
      </c>
      <c r="C25" s="503"/>
      <c r="D25" s="503"/>
      <c r="E25" s="503"/>
      <c r="F25" s="503"/>
      <c r="G25" s="503"/>
      <c r="H25" s="683">
        <v>0</v>
      </c>
      <c r="I25" s="409"/>
      <c r="J25" s="503"/>
      <c r="K25" s="410">
        <f t="shared" si="0"/>
        <v>0</v>
      </c>
      <c r="L25" s="435"/>
    </row>
    <row r="26" spans="1:12" x14ac:dyDescent="0.2">
      <c r="A26" s="1754" t="s">
        <v>706</v>
      </c>
      <c r="B26" s="291" t="s">
        <v>827</v>
      </c>
      <c r="C26" s="503"/>
      <c r="D26" s="503"/>
      <c r="E26" s="503"/>
      <c r="F26" s="503"/>
      <c r="G26" s="503"/>
      <c r="H26" s="683">
        <v>0</v>
      </c>
      <c r="I26" s="409"/>
      <c r="J26" s="503"/>
      <c r="K26" s="410">
        <f t="shared" si="0"/>
        <v>0</v>
      </c>
      <c r="L26" s="435"/>
    </row>
    <row r="27" spans="1:12" x14ac:dyDescent="0.2">
      <c r="A27" s="1754" t="s">
        <v>707</v>
      </c>
      <c r="B27" s="291" t="s">
        <v>828</v>
      </c>
      <c r="C27" s="503"/>
      <c r="D27" s="503"/>
      <c r="E27" s="503"/>
      <c r="F27" s="503"/>
      <c r="G27" s="503"/>
      <c r="H27" s="683">
        <v>0</v>
      </c>
      <c r="I27" s="409"/>
      <c r="J27" s="503"/>
      <c r="K27" s="410">
        <f t="shared" si="0"/>
        <v>0</v>
      </c>
      <c r="L27" s="435"/>
    </row>
    <row r="28" spans="1:12" x14ac:dyDescent="0.2">
      <c r="A28" s="1754" t="s">
        <v>156</v>
      </c>
      <c r="B28" s="291" t="s">
        <v>829</v>
      </c>
      <c r="C28" s="503"/>
      <c r="D28" s="503"/>
      <c r="E28" s="503"/>
      <c r="F28" s="503"/>
      <c r="G28" s="503"/>
      <c r="H28" s="683">
        <v>0</v>
      </c>
      <c r="I28" s="409"/>
      <c r="J28" s="503"/>
      <c r="K28" s="410">
        <f t="shared" si="0"/>
        <v>0</v>
      </c>
      <c r="L28" s="435"/>
    </row>
    <row r="29" spans="1:12" x14ac:dyDescent="0.2">
      <c r="A29" s="1754" t="s">
        <v>157</v>
      </c>
      <c r="B29" s="291" t="s">
        <v>830</v>
      </c>
      <c r="C29" s="503"/>
      <c r="D29" s="503"/>
      <c r="E29" s="503"/>
      <c r="F29" s="503"/>
      <c r="G29" s="503"/>
      <c r="H29" s="683">
        <v>0</v>
      </c>
      <c r="I29" s="409"/>
      <c r="J29" s="503"/>
      <c r="K29" s="410">
        <f t="shared" si="0"/>
        <v>0</v>
      </c>
      <c r="L29" s="435"/>
    </row>
    <row r="30" spans="1:12" x14ac:dyDescent="0.2">
      <c r="A30" s="1754" t="s">
        <v>158</v>
      </c>
      <c r="B30" s="291" t="s">
        <v>831</v>
      </c>
      <c r="C30" s="503"/>
      <c r="D30" s="503"/>
      <c r="E30" s="503"/>
      <c r="F30" s="503"/>
      <c r="G30" s="503"/>
      <c r="H30" s="683">
        <v>0</v>
      </c>
      <c r="I30" s="409"/>
      <c r="J30" s="503"/>
      <c r="K30" s="410">
        <f t="shared" si="0"/>
        <v>0</v>
      </c>
      <c r="L30" s="435"/>
    </row>
    <row r="31" spans="1:12" x14ac:dyDescent="0.2">
      <c r="A31" s="1754" t="s">
        <v>159</v>
      </c>
      <c r="B31" s="291" t="s">
        <v>832</v>
      </c>
      <c r="C31" s="503"/>
      <c r="D31" s="503"/>
      <c r="E31" s="503"/>
      <c r="F31" s="503"/>
      <c r="G31" s="503"/>
      <c r="H31" s="683">
        <v>0</v>
      </c>
      <c r="I31" s="409"/>
      <c r="J31" s="503"/>
      <c r="K31" s="410">
        <f t="shared" si="0"/>
        <v>0</v>
      </c>
      <c r="L31" s="435"/>
    </row>
    <row r="32" spans="1:12" x14ac:dyDescent="0.2">
      <c r="A32" s="1755" t="s">
        <v>1319</v>
      </c>
      <c r="B32" s="266" t="s">
        <v>833</v>
      </c>
      <c r="C32" s="503"/>
      <c r="D32" s="503"/>
      <c r="E32" s="503"/>
      <c r="F32" s="503"/>
      <c r="G32" s="503"/>
      <c r="H32" s="683">
        <v>0</v>
      </c>
      <c r="I32" s="409"/>
      <c r="J32" s="510"/>
      <c r="K32" s="410">
        <f t="shared" si="0"/>
        <v>0</v>
      </c>
      <c r="L32" s="435"/>
    </row>
    <row r="33" spans="1:14" ht="12.75" customHeight="1" thickBot="1" x14ac:dyDescent="0.25">
      <c r="A33" s="877" t="s">
        <v>1275</v>
      </c>
      <c r="B33" s="464" t="s">
        <v>649</v>
      </c>
      <c r="C33" s="411">
        <f>SUM(C5:C32)</f>
        <v>4359628</v>
      </c>
      <c r="D33" s="411">
        <f t="shared" ref="D33:L33" si="1">SUM(D5:D32)</f>
        <v>414342</v>
      </c>
      <c r="E33" s="411">
        <f t="shared" si="1"/>
        <v>138388</v>
      </c>
      <c r="F33" s="411">
        <f t="shared" si="1"/>
        <v>195922</v>
      </c>
      <c r="G33" s="411">
        <f t="shared" si="1"/>
        <v>9163</v>
      </c>
      <c r="H33" s="411">
        <f t="shared" si="1"/>
        <v>266316</v>
      </c>
      <c r="I33" s="411">
        <f t="shared" si="1"/>
        <v>74898</v>
      </c>
      <c r="J33" s="411">
        <f t="shared" si="1"/>
        <v>0</v>
      </c>
      <c r="K33" s="411">
        <f t="shared" si="1"/>
        <v>5458657</v>
      </c>
      <c r="L33" s="411">
        <f t="shared" si="1"/>
        <v>5484205</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0</v>
      </c>
      <c r="D36" s="414">
        <v>0</v>
      </c>
      <c r="E36" s="414">
        <v>0</v>
      </c>
      <c r="F36" s="414">
        <v>0</v>
      </c>
      <c r="G36" s="414">
        <v>0</v>
      </c>
      <c r="H36" s="414">
        <v>0</v>
      </c>
      <c r="I36" s="432">
        <v>0</v>
      </c>
      <c r="J36" s="432">
        <v>0</v>
      </c>
      <c r="K36" s="410">
        <f t="shared" ref="K36:K41" si="2">SUM(C36:J36)</f>
        <v>0</v>
      </c>
      <c r="L36" s="408"/>
    </row>
    <row r="37" spans="1:14" x14ac:dyDescent="0.2">
      <c r="A37" s="1753" t="s">
        <v>1264</v>
      </c>
      <c r="B37" s="266">
        <v>2120</v>
      </c>
      <c r="C37" s="408">
        <v>124115</v>
      </c>
      <c r="D37" s="408">
        <v>2795</v>
      </c>
      <c r="E37" s="408">
        <v>0</v>
      </c>
      <c r="F37" s="408">
        <v>0</v>
      </c>
      <c r="G37" s="408">
        <v>0</v>
      </c>
      <c r="H37" s="408">
        <v>0</v>
      </c>
      <c r="I37" s="432">
        <v>0</v>
      </c>
      <c r="J37" s="432">
        <v>0</v>
      </c>
      <c r="K37" s="410">
        <f t="shared" si="2"/>
        <v>126910</v>
      </c>
      <c r="L37" s="408">
        <v>126996</v>
      </c>
    </row>
    <row r="38" spans="1:14" x14ac:dyDescent="0.2">
      <c r="A38" s="1753" t="s">
        <v>220</v>
      </c>
      <c r="B38" s="266">
        <v>2130</v>
      </c>
      <c r="C38" s="408">
        <v>52659</v>
      </c>
      <c r="D38" s="408">
        <v>210</v>
      </c>
      <c r="E38" s="408">
        <v>0</v>
      </c>
      <c r="F38" s="408">
        <v>1252</v>
      </c>
      <c r="G38" s="408">
        <v>0</v>
      </c>
      <c r="H38" s="408">
        <v>0</v>
      </c>
      <c r="I38" s="432">
        <v>0</v>
      </c>
      <c r="J38" s="432">
        <v>0</v>
      </c>
      <c r="K38" s="410">
        <f t="shared" si="2"/>
        <v>54121</v>
      </c>
      <c r="L38" s="408">
        <v>54190</v>
      </c>
    </row>
    <row r="39" spans="1:14" x14ac:dyDescent="0.2">
      <c r="A39" s="1753" t="s">
        <v>221</v>
      </c>
      <c r="B39" s="266">
        <v>2140</v>
      </c>
      <c r="C39" s="408">
        <v>0</v>
      </c>
      <c r="D39" s="408">
        <v>0</v>
      </c>
      <c r="E39" s="408">
        <v>15810</v>
      </c>
      <c r="F39" s="408">
        <v>0</v>
      </c>
      <c r="G39" s="408">
        <v>0</v>
      </c>
      <c r="H39" s="408">
        <v>0</v>
      </c>
      <c r="I39" s="432">
        <v>0</v>
      </c>
      <c r="J39" s="432">
        <v>0</v>
      </c>
      <c r="K39" s="410">
        <f t="shared" si="2"/>
        <v>15810</v>
      </c>
      <c r="L39" s="408">
        <v>14460</v>
      </c>
    </row>
    <row r="40" spans="1:14" x14ac:dyDescent="0.2">
      <c r="A40" s="1753" t="s">
        <v>222</v>
      </c>
      <c r="B40" s="266">
        <v>2150</v>
      </c>
      <c r="C40" s="408">
        <v>115030</v>
      </c>
      <c r="D40" s="408">
        <v>1788</v>
      </c>
      <c r="E40" s="408">
        <v>0</v>
      </c>
      <c r="F40" s="408">
        <v>1789</v>
      </c>
      <c r="G40" s="408">
        <v>0</v>
      </c>
      <c r="H40" s="408">
        <v>0</v>
      </c>
      <c r="I40" s="432">
        <v>0</v>
      </c>
      <c r="J40" s="432">
        <v>0</v>
      </c>
      <c r="K40" s="410">
        <f t="shared" si="2"/>
        <v>118607</v>
      </c>
      <c r="L40" s="408">
        <v>116824</v>
      </c>
    </row>
    <row r="41" spans="1:14" x14ac:dyDescent="0.2">
      <c r="A41" s="1753" t="s">
        <v>1882</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639</v>
      </c>
      <c r="B42" s="464" t="s">
        <v>811</v>
      </c>
      <c r="C42" s="411">
        <f>SUM(C36:C41)</f>
        <v>291804</v>
      </c>
      <c r="D42" s="411">
        <f t="shared" ref="D42:L42" si="3">SUM(D36:D41)</f>
        <v>4793</v>
      </c>
      <c r="E42" s="411">
        <f t="shared" si="3"/>
        <v>15810</v>
      </c>
      <c r="F42" s="411">
        <f t="shared" si="3"/>
        <v>3041</v>
      </c>
      <c r="G42" s="411">
        <f t="shared" si="3"/>
        <v>0</v>
      </c>
      <c r="H42" s="411">
        <f t="shared" si="3"/>
        <v>0</v>
      </c>
      <c r="I42" s="411">
        <f t="shared" si="3"/>
        <v>0</v>
      </c>
      <c r="J42" s="411">
        <f t="shared" si="3"/>
        <v>0</v>
      </c>
      <c r="K42" s="411">
        <f t="shared" si="3"/>
        <v>315448</v>
      </c>
      <c r="L42" s="411">
        <f t="shared" si="3"/>
        <v>312470</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915</v>
      </c>
      <c r="D44" s="414">
        <v>13</v>
      </c>
      <c r="E44" s="414">
        <v>10878</v>
      </c>
      <c r="F44" s="414">
        <v>0</v>
      </c>
      <c r="G44" s="414">
        <v>0</v>
      </c>
      <c r="H44" s="414">
        <v>0</v>
      </c>
      <c r="I44" s="432">
        <v>0</v>
      </c>
      <c r="J44" s="432">
        <v>0</v>
      </c>
      <c r="K44" s="416">
        <f>SUM(C44:J44)</f>
        <v>11806</v>
      </c>
      <c r="L44" s="414">
        <v>13879</v>
      </c>
    </row>
    <row r="45" spans="1:14" x14ac:dyDescent="0.2">
      <c r="A45" s="1753" t="s">
        <v>955</v>
      </c>
      <c r="B45" s="266">
        <v>2220</v>
      </c>
      <c r="C45" s="408">
        <v>85019</v>
      </c>
      <c r="D45" s="408">
        <v>7661</v>
      </c>
      <c r="E45" s="408">
        <v>150</v>
      </c>
      <c r="F45" s="408">
        <v>7455</v>
      </c>
      <c r="G45" s="408">
        <v>0</v>
      </c>
      <c r="H45" s="408">
        <v>799</v>
      </c>
      <c r="I45" s="432">
        <v>0</v>
      </c>
      <c r="J45" s="432">
        <v>0</v>
      </c>
      <c r="K45" s="416">
        <f>SUM(C45:J45)</f>
        <v>101084</v>
      </c>
      <c r="L45" s="408">
        <v>101561</v>
      </c>
    </row>
    <row r="46" spans="1:14" x14ac:dyDescent="0.2">
      <c r="A46" s="1753" t="s">
        <v>956</v>
      </c>
      <c r="B46" s="266">
        <v>2230</v>
      </c>
      <c r="C46" s="408">
        <v>0</v>
      </c>
      <c r="D46" s="408">
        <v>0</v>
      </c>
      <c r="E46" s="408">
        <v>0</v>
      </c>
      <c r="F46" s="408">
        <v>0</v>
      </c>
      <c r="G46" s="408">
        <v>0</v>
      </c>
      <c r="H46" s="408">
        <v>0</v>
      </c>
      <c r="I46" s="432">
        <v>0</v>
      </c>
      <c r="J46" s="432">
        <v>0</v>
      </c>
      <c r="K46" s="416">
        <f>SUM(C46:J46)</f>
        <v>0</v>
      </c>
      <c r="L46" s="408"/>
    </row>
    <row r="47" spans="1:14" ht="12.75" customHeight="1" thickBot="1" x14ac:dyDescent="0.25">
      <c r="A47" s="877" t="s">
        <v>640</v>
      </c>
      <c r="B47" s="464" t="s">
        <v>33</v>
      </c>
      <c r="C47" s="411">
        <f>SUM(C44:C46)</f>
        <v>85934</v>
      </c>
      <c r="D47" s="411">
        <f t="shared" ref="D47:K47" si="4">SUM(D44:D46)</f>
        <v>7674</v>
      </c>
      <c r="E47" s="411">
        <f t="shared" si="4"/>
        <v>11028</v>
      </c>
      <c r="F47" s="411">
        <f t="shared" si="4"/>
        <v>7455</v>
      </c>
      <c r="G47" s="411">
        <f t="shared" si="4"/>
        <v>0</v>
      </c>
      <c r="H47" s="411">
        <f t="shared" si="4"/>
        <v>799</v>
      </c>
      <c r="I47" s="411">
        <f t="shared" si="4"/>
        <v>0</v>
      </c>
      <c r="J47" s="411">
        <f t="shared" si="4"/>
        <v>0</v>
      </c>
      <c r="K47" s="411">
        <f t="shared" si="4"/>
        <v>112890</v>
      </c>
      <c r="L47" s="411">
        <f>SUM(L44:L46)</f>
        <v>115440</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c r="D49" s="414"/>
      <c r="E49" s="414">
        <v>169599</v>
      </c>
      <c r="F49" s="414">
        <v>1584</v>
      </c>
      <c r="G49" s="414"/>
      <c r="H49" s="414">
        <v>9440</v>
      </c>
      <c r="I49" s="432"/>
      <c r="J49" s="432"/>
      <c r="K49" s="416">
        <f>SUM(C49:J49)</f>
        <v>180623</v>
      </c>
      <c r="L49" s="414">
        <v>180623</v>
      </c>
    </row>
    <row r="50" spans="1:14" x14ac:dyDescent="0.2">
      <c r="A50" s="1753" t="s">
        <v>958</v>
      </c>
      <c r="B50" s="266">
        <v>2320</v>
      </c>
      <c r="C50" s="408">
        <v>224695</v>
      </c>
      <c r="D50" s="408">
        <v>3205</v>
      </c>
      <c r="E50" s="408">
        <v>3703</v>
      </c>
      <c r="F50" s="408">
        <v>1693</v>
      </c>
      <c r="G50" s="408"/>
      <c r="H50" s="408">
        <v>4421</v>
      </c>
      <c r="I50" s="432"/>
      <c r="J50" s="432"/>
      <c r="K50" s="416">
        <f>SUM(C50:J50)</f>
        <v>237717</v>
      </c>
      <c r="L50" s="408">
        <v>235898</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224695</v>
      </c>
      <c r="D53" s="411">
        <f t="shared" ref="D53:L53" si="5">SUM(D49:D52)</f>
        <v>3205</v>
      </c>
      <c r="E53" s="411">
        <f t="shared" si="5"/>
        <v>173302</v>
      </c>
      <c r="F53" s="411">
        <f t="shared" si="5"/>
        <v>3277</v>
      </c>
      <c r="G53" s="411">
        <f t="shared" si="5"/>
        <v>0</v>
      </c>
      <c r="H53" s="411">
        <f t="shared" si="5"/>
        <v>13861</v>
      </c>
      <c r="I53" s="411">
        <f t="shared" si="5"/>
        <v>0</v>
      </c>
      <c r="J53" s="411">
        <f t="shared" si="5"/>
        <v>0</v>
      </c>
      <c r="K53" s="411">
        <f t="shared" si="5"/>
        <v>418340</v>
      </c>
      <c r="L53" s="411">
        <f t="shared" si="5"/>
        <v>416521</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394709</v>
      </c>
      <c r="D55" s="414">
        <v>39679</v>
      </c>
      <c r="E55" s="414">
        <v>7591</v>
      </c>
      <c r="F55" s="414">
        <v>25081</v>
      </c>
      <c r="G55" s="414">
        <v>0</v>
      </c>
      <c r="H55" s="414">
        <v>2271</v>
      </c>
      <c r="I55" s="432">
        <v>0</v>
      </c>
      <c r="J55" s="432">
        <v>0</v>
      </c>
      <c r="K55" s="416">
        <f>SUM(C55:J55)</f>
        <v>469331</v>
      </c>
      <c r="L55" s="414">
        <v>468955</v>
      </c>
    </row>
    <row r="56" spans="1:14" ht="12.75" customHeight="1" x14ac:dyDescent="0.2">
      <c r="A56" s="1759" t="s">
        <v>434</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394709</v>
      </c>
      <c r="D57" s="417">
        <f t="shared" ref="D57:K57" si="6">SUM(D55:D56)</f>
        <v>39679</v>
      </c>
      <c r="E57" s="417">
        <f t="shared" si="6"/>
        <v>7591</v>
      </c>
      <c r="F57" s="417">
        <f t="shared" si="6"/>
        <v>25081</v>
      </c>
      <c r="G57" s="417">
        <f t="shared" si="6"/>
        <v>0</v>
      </c>
      <c r="H57" s="417">
        <f t="shared" si="6"/>
        <v>2271</v>
      </c>
      <c r="I57" s="417">
        <f t="shared" si="6"/>
        <v>0</v>
      </c>
      <c r="J57" s="417">
        <f t="shared" si="6"/>
        <v>0</v>
      </c>
      <c r="K57" s="417">
        <f t="shared" si="6"/>
        <v>469331</v>
      </c>
      <c r="L57" s="411">
        <f>SUM(L55:L56)</f>
        <v>468955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v>100536</v>
      </c>
      <c r="D59" s="414">
        <v>7253</v>
      </c>
      <c r="E59" s="414">
        <v>745</v>
      </c>
      <c r="F59" s="414">
        <v>730</v>
      </c>
      <c r="G59" s="414">
        <v>0</v>
      </c>
      <c r="H59" s="414">
        <v>1625</v>
      </c>
      <c r="I59" s="432">
        <v>0</v>
      </c>
      <c r="J59" s="432">
        <v>0</v>
      </c>
      <c r="K59" s="416">
        <f t="shared" ref="K59:K64" si="7">SUM(C59:J59)</f>
        <v>110889</v>
      </c>
      <c r="L59" s="414">
        <v>110889</v>
      </c>
      <c r="M59" s="14"/>
      <c r="N59" s="14"/>
    </row>
    <row r="60" spans="1:14" s="15" customFormat="1" x14ac:dyDescent="0.2">
      <c r="A60" s="1753" t="s">
        <v>531</v>
      </c>
      <c r="B60" s="266">
        <v>2520</v>
      </c>
      <c r="C60" s="408">
        <v>34623</v>
      </c>
      <c r="D60" s="408">
        <v>240</v>
      </c>
      <c r="E60" s="408">
        <v>17873</v>
      </c>
      <c r="F60" s="408">
        <v>3722</v>
      </c>
      <c r="G60" s="408">
        <v>0</v>
      </c>
      <c r="H60" s="408">
        <v>495</v>
      </c>
      <c r="I60" s="432">
        <v>0</v>
      </c>
      <c r="J60" s="432">
        <v>0</v>
      </c>
      <c r="K60" s="416">
        <f t="shared" si="7"/>
        <v>56953</v>
      </c>
      <c r="L60" s="408">
        <v>56957</v>
      </c>
      <c r="M60" s="14"/>
      <c r="N60" s="14"/>
    </row>
    <row r="61" spans="1:14" s="15" customFormat="1" x14ac:dyDescent="0.2">
      <c r="A61" s="1753"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3" t="s">
        <v>1106</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6">
        <v>2560</v>
      </c>
      <c r="C63" s="408">
        <v>52932</v>
      </c>
      <c r="D63" s="408">
        <v>56</v>
      </c>
      <c r="E63" s="408">
        <v>201471</v>
      </c>
      <c r="F63" s="408">
        <v>351</v>
      </c>
      <c r="G63" s="408">
        <v>13716</v>
      </c>
      <c r="H63" s="408">
        <v>0</v>
      </c>
      <c r="I63" s="432">
        <v>0</v>
      </c>
      <c r="J63" s="432">
        <v>0</v>
      </c>
      <c r="K63" s="416">
        <f t="shared" si="7"/>
        <v>268526</v>
      </c>
      <c r="L63" s="408">
        <v>270800</v>
      </c>
    </row>
    <row r="64" spans="1:14" s="14" customFormat="1" x14ac:dyDescent="0.2">
      <c r="A64" s="1760"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814</v>
      </c>
      <c r="B65" s="464" t="s">
        <v>36</v>
      </c>
      <c r="C65" s="411">
        <f>SUM(C59:C64)</f>
        <v>188091</v>
      </c>
      <c r="D65" s="411">
        <f t="shared" ref="D65:L65" si="8">SUM(D59:D64)</f>
        <v>7549</v>
      </c>
      <c r="E65" s="411">
        <f t="shared" si="8"/>
        <v>220089</v>
      </c>
      <c r="F65" s="411">
        <f t="shared" si="8"/>
        <v>4803</v>
      </c>
      <c r="G65" s="411">
        <f t="shared" si="8"/>
        <v>13716</v>
      </c>
      <c r="H65" s="411">
        <f t="shared" si="8"/>
        <v>2120</v>
      </c>
      <c r="I65" s="411">
        <f t="shared" si="8"/>
        <v>0</v>
      </c>
      <c r="J65" s="411">
        <f t="shared" si="8"/>
        <v>0</v>
      </c>
      <c r="K65" s="411">
        <f t="shared" si="8"/>
        <v>436368</v>
      </c>
      <c r="L65" s="411">
        <f t="shared" si="8"/>
        <v>438646</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c r="F69" s="408"/>
      <c r="G69" s="408"/>
      <c r="H69" s="408"/>
      <c r="I69" s="432"/>
      <c r="J69" s="432"/>
      <c r="K69" s="416">
        <f>SUM(C69:J69)</f>
        <v>0</v>
      </c>
      <c r="L69" s="408"/>
      <c r="M69" s="14"/>
      <c r="N69" s="14"/>
    </row>
    <row r="70" spans="1:14" s="15" customFormat="1" x14ac:dyDescent="0.2">
      <c r="A70" s="1753" t="s">
        <v>463</v>
      </c>
      <c r="B70" s="266">
        <v>2640</v>
      </c>
      <c r="C70" s="408"/>
      <c r="D70" s="408"/>
      <c r="E70" s="408"/>
      <c r="F70" s="408"/>
      <c r="G70" s="408"/>
      <c r="H70" s="408"/>
      <c r="I70" s="432"/>
      <c r="J70" s="432"/>
      <c r="K70" s="416">
        <f>SUM(C70:J70)</f>
        <v>0</v>
      </c>
      <c r="L70" s="408"/>
      <c r="M70" s="14"/>
      <c r="N70" s="14"/>
    </row>
    <row r="71" spans="1:14" s="15" customFormat="1" x14ac:dyDescent="0.2">
      <c r="A71" s="1753" t="s">
        <v>464</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4">
        <v>2000</v>
      </c>
      <c r="C74" s="421">
        <f>SUM(C42,C47,C53,C57,C65,C72,C73)</f>
        <v>1185233</v>
      </c>
      <c r="D74" s="421">
        <f t="shared" ref="D74:K74" si="10">SUM(D42,D47,D53,D57,D65,D72,D73)</f>
        <v>62900</v>
      </c>
      <c r="E74" s="421">
        <f t="shared" si="10"/>
        <v>427820</v>
      </c>
      <c r="F74" s="421">
        <f t="shared" si="10"/>
        <v>43657</v>
      </c>
      <c r="G74" s="421">
        <f t="shared" si="10"/>
        <v>13716</v>
      </c>
      <c r="H74" s="421">
        <f t="shared" si="10"/>
        <v>19051</v>
      </c>
      <c r="I74" s="421">
        <f t="shared" si="10"/>
        <v>0</v>
      </c>
      <c r="J74" s="421">
        <f t="shared" si="10"/>
        <v>0</v>
      </c>
      <c r="K74" s="421">
        <f t="shared" si="10"/>
        <v>1752377</v>
      </c>
      <c r="L74" s="421">
        <f>SUM(L42,L47,L53,L57,L65,L72,L73)</f>
        <v>1752032</v>
      </c>
    </row>
    <row r="75" spans="1:14" s="23" customFormat="1" ht="18" customHeight="1" thickTop="1" thickBot="1" x14ac:dyDescent="0.25">
      <c r="A75" s="1752" t="s">
        <v>50</v>
      </c>
      <c r="B75" s="1746" t="s">
        <v>654</v>
      </c>
      <c r="C75" s="419"/>
      <c r="D75" s="419"/>
      <c r="E75" s="419"/>
      <c r="F75" s="419"/>
      <c r="G75" s="419"/>
      <c r="H75" s="419"/>
      <c r="I75" s="425"/>
      <c r="J75" s="425"/>
      <c r="K75" s="411">
        <f>SUM(C75:J75)</f>
        <v>0</v>
      </c>
      <c r="L75" s="420"/>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v>0</v>
      </c>
      <c r="I78" s="503"/>
      <c r="J78" s="503"/>
      <c r="K78" s="410">
        <f t="shared" ref="K78:K83" si="11">SUM(C78:J78)</f>
        <v>0</v>
      </c>
      <c r="L78" s="414"/>
    </row>
    <row r="79" spans="1:14" x14ac:dyDescent="0.2">
      <c r="A79" s="1753" t="s">
        <v>343</v>
      </c>
      <c r="B79" s="266">
        <v>4120</v>
      </c>
      <c r="C79" s="409"/>
      <c r="D79" s="409"/>
      <c r="E79" s="408"/>
      <c r="F79" s="409"/>
      <c r="G79" s="409"/>
      <c r="H79" s="408">
        <v>593132</v>
      </c>
      <c r="I79" s="503"/>
      <c r="J79" s="503"/>
      <c r="K79" s="410">
        <f t="shared" si="11"/>
        <v>593132</v>
      </c>
      <c r="L79" s="408">
        <v>593132</v>
      </c>
    </row>
    <row r="80" spans="1:14" x14ac:dyDescent="0.2">
      <c r="A80" s="1753" t="s">
        <v>344</v>
      </c>
      <c r="B80" s="266">
        <v>4130</v>
      </c>
      <c r="C80" s="409"/>
      <c r="D80" s="409"/>
      <c r="E80" s="408"/>
      <c r="F80" s="409"/>
      <c r="G80" s="409"/>
      <c r="H80" s="408">
        <v>0</v>
      </c>
      <c r="I80" s="503"/>
      <c r="J80" s="503"/>
      <c r="K80" s="410">
        <f t="shared" si="11"/>
        <v>0</v>
      </c>
      <c r="L80" s="408"/>
    </row>
    <row r="81" spans="1:12" x14ac:dyDescent="0.2">
      <c r="A81" s="1753" t="s">
        <v>791</v>
      </c>
      <c r="B81" s="266">
        <v>4140</v>
      </c>
      <c r="C81" s="409"/>
      <c r="D81" s="409"/>
      <c r="E81" s="408"/>
      <c r="F81" s="409"/>
      <c r="G81" s="409"/>
      <c r="H81" s="408">
        <v>0</v>
      </c>
      <c r="I81" s="503"/>
      <c r="J81" s="503"/>
      <c r="K81" s="410">
        <f t="shared" si="11"/>
        <v>0</v>
      </c>
      <c r="L81" s="408"/>
    </row>
    <row r="82" spans="1:12" x14ac:dyDescent="0.2">
      <c r="A82" s="1753" t="s">
        <v>89</v>
      </c>
      <c r="B82" s="266">
        <v>4170</v>
      </c>
      <c r="C82" s="409"/>
      <c r="D82" s="409"/>
      <c r="E82" s="408"/>
      <c r="F82" s="409"/>
      <c r="G82" s="409"/>
      <c r="H82" s="408">
        <v>0</v>
      </c>
      <c r="I82" s="503"/>
      <c r="J82" s="503"/>
      <c r="K82" s="410">
        <f t="shared" si="11"/>
        <v>0</v>
      </c>
      <c r="L82" s="408"/>
    </row>
    <row r="83" spans="1:12" x14ac:dyDescent="0.2">
      <c r="A83" s="1759" t="s">
        <v>792</v>
      </c>
      <c r="B83" s="113">
        <v>4190</v>
      </c>
      <c r="C83" s="409"/>
      <c r="D83" s="409"/>
      <c r="E83" s="408"/>
      <c r="F83" s="409"/>
      <c r="G83" s="409"/>
      <c r="H83" s="408">
        <v>0</v>
      </c>
      <c r="I83" s="503"/>
      <c r="J83" s="503"/>
      <c r="K83" s="410">
        <f t="shared" si="11"/>
        <v>0</v>
      </c>
      <c r="L83" s="408"/>
    </row>
    <row r="84" spans="1:12" ht="13.5" thickBot="1" x14ac:dyDescent="0.25">
      <c r="A84" s="877" t="s">
        <v>1850</v>
      </c>
      <c r="B84" s="529">
        <v>4100</v>
      </c>
      <c r="C84" s="409"/>
      <c r="D84" s="409"/>
      <c r="E84" s="411">
        <f>SUM(E78:E83)</f>
        <v>0</v>
      </c>
      <c r="F84" s="409"/>
      <c r="G84" s="409"/>
      <c r="H84" s="411">
        <f>SUM(H78:H83)</f>
        <v>593132</v>
      </c>
      <c r="I84" s="503"/>
      <c r="J84" s="503"/>
      <c r="K84" s="411">
        <f>SUM(K78:K83)</f>
        <v>593132</v>
      </c>
      <c r="L84" s="411">
        <f>SUM(L78:L83)</f>
        <v>593132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593132</v>
      </c>
      <c r="I102" s="503"/>
      <c r="J102" s="503"/>
      <c r="K102" s="421">
        <f>SUM(K84,K92,K100,K101)</f>
        <v>593132</v>
      </c>
      <c r="L102" s="421">
        <f>SUM(L84,L92,L100,L101)</f>
        <v>593132</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v>1202</v>
      </c>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1202</v>
      </c>
      <c r="M110" s="893"/>
      <c r="N110" s="893"/>
    </row>
    <row r="111" spans="1:14" s="296" customFormat="1" ht="12.75" customHeight="1" thickTop="1" thickBot="1" x14ac:dyDescent="0.25">
      <c r="A111" s="876" t="s">
        <v>425</v>
      </c>
      <c r="B111" s="820" t="s">
        <v>39</v>
      </c>
      <c r="C111" s="409"/>
      <c r="D111" s="409"/>
      <c r="E111" s="409"/>
      <c r="F111" s="409"/>
      <c r="G111" s="409"/>
      <c r="H111" s="695">
        <v>1202</v>
      </c>
      <c r="I111" s="429"/>
      <c r="J111" s="429"/>
      <c r="K111" s="1054">
        <f>H111</f>
        <v>1202</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1202</v>
      </c>
      <c r="I112" s="429"/>
      <c r="J112" s="429"/>
      <c r="K112" s="1052">
        <f>SUM(K110:K111)</f>
        <v>1202</v>
      </c>
      <c r="L112" s="421">
        <f>SUM(L110,L111)</f>
        <v>1202</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5544861</v>
      </c>
      <c r="D114" s="411">
        <f t="shared" ref="D114:K114" si="13">SUM(D33,D74,D75,D102,D112,D113)</f>
        <v>477242</v>
      </c>
      <c r="E114" s="411">
        <f t="shared" si="13"/>
        <v>566208</v>
      </c>
      <c r="F114" s="411">
        <f t="shared" si="13"/>
        <v>239579</v>
      </c>
      <c r="G114" s="411">
        <f t="shared" si="13"/>
        <v>22879</v>
      </c>
      <c r="H114" s="411">
        <f>SUM(H33,H74,H75,H102,H112,H113)</f>
        <v>879701</v>
      </c>
      <c r="I114" s="411">
        <f t="shared" si="13"/>
        <v>74898</v>
      </c>
      <c r="J114" s="411">
        <f t="shared" si="13"/>
        <v>0</v>
      </c>
      <c r="K114" s="411">
        <f t="shared" si="13"/>
        <v>7805368</v>
      </c>
      <c r="L114" s="411">
        <f>SUM(L33,L74,L75,L102,L112,L113)</f>
        <v>7830571</v>
      </c>
    </row>
    <row r="115" spans="1:14" ht="23.25" thickTop="1" x14ac:dyDescent="0.2">
      <c r="A115" s="1765" t="s">
        <v>1154</v>
      </c>
      <c r="B115" s="882"/>
      <c r="C115" s="412"/>
      <c r="D115" s="412"/>
      <c r="E115" s="412"/>
      <c r="F115" s="412"/>
      <c r="G115" s="412"/>
      <c r="H115" s="412"/>
      <c r="I115" s="412"/>
      <c r="J115" s="412"/>
      <c r="K115" s="436">
        <f>'Revenues 9-14'!C275-'Expenditures 15-22'!K114</f>
        <v>-222443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3" t="s">
        <v>333</v>
      </c>
      <c r="B117" s="2284"/>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6">
        <v>2540</v>
      </c>
      <c r="C124" s="408">
        <v>320250</v>
      </c>
      <c r="D124" s="408">
        <v>40600</v>
      </c>
      <c r="E124" s="408">
        <v>170544</v>
      </c>
      <c r="F124" s="408">
        <v>228634</v>
      </c>
      <c r="G124" s="408">
        <v>36449</v>
      </c>
      <c r="H124" s="408">
        <v>0</v>
      </c>
      <c r="I124" s="432">
        <v>2567</v>
      </c>
      <c r="J124" s="432">
        <v>0</v>
      </c>
      <c r="K124" s="411">
        <f>SUM(C124:J124)</f>
        <v>799044</v>
      </c>
      <c r="L124" s="408">
        <v>800196</v>
      </c>
    </row>
    <row r="125" spans="1:14" ht="14.25" thickTop="1" thickBot="1" x14ac:dyDescent="0.25">
      <c r="A125" s="1753" t="s">
        <v>1106</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320250</v>
      </c>
      <c r="D127" s="411">
        <f t="shared" ref="D127:L127" si="14">SUM(D122:D126)</f>
        <v>40600</v>
      </c>
      <c r="E127" s="411">
        <f t="shared" si="14"/>
        <v>170544</v>
      </c>
      <c r="F127" s="411">
        <f t="shared" si="14"/>
        <v>228634</v>
      </c>
      <c r="G127" s="411">
        <f t="shared" si="14"/>
        <v>36449</v>
      </c>
      <c r="H127" s="411">
        <f t="shared" si="14"/>
        <v>0</v>
      </c>
      <c r="I127" s="411">
        <f t="shared" si="14"/>
        <v>2567</v>
      </c>
      <c r="J127" s="411">
        <f t="shared" si="14"/>
        <v>0</v>
      </c>
      <c r="K127" s="411">
        <f t="shared" si="14"/>
        <v>799044</v>
      </c>
      <c r="L127" s="411">
        <f t="shared" si="14"/>
        <v>800196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320250</v>
      </c>
      <c r="D129" s="421">
        <f t="shared" ref="D129:L129" si="15">SUM(D120,D127,D128)</f>
        <v>40600</v>
      </c>
      <c r="E129" s="421">
        <f t="shared" si="15"/>
        <v>170544</v>
      </c>
      <c r="F129" s="421">
        <f t="shared" si="15"/>
        <v>228634</v>
      </c>
      <c r="G129" s="421">
        <f t="shared" si="15"/>
        <v>36449</v>
      </c>
      <c r="H129" s="421">
        <f t="shared" si="15"/>
        <v>0</v>
      </c>
      <c r="I129" s="421">
        <f t="shared" si="15"/>
        <v>2567</v>
      </c>
      <c r="J129" s="421">
        <f t="shared" si="15"/>
        <v>0</v>
      </c>
      <c r="K129" s="421">
        <f t="shared" si="15"/>
        <v>799044</v>
      </c>
      <c r="L129" s="421">
        <f t="shared" si="15"/>
        <v>800196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94" t="s">
        <v>704</v>
      </c>
      <c r="B150" s="2295"/>
      <c r="C150" s="411">
        <f>SUM(C129,C130,C138,C148,C149)</f>
        <v>320250</v>
      </c>
      <c r="D150" s="411">
        <f t="shared" ref="D150:K150" si="16">SUM(D129,D130,D138,D148,D149)</f>
        <v>40600</v>
      </c>
      <c r="E150" s="411">
        <f t="shared" si="16"/>
        <v>170544</v>
      </c>
      <c r="F150" s="411">
        <f t="shared" si="16"/>
        <v>228634</v>
      </c>
      <c r="G150" s="411">
        <f t="shared" si="16"/>
        <v>36449</v>
      </c>
      <c r="H150" s="411">
        <f t="shared" si="16"/>
        <v>0</v>
      </c>
      <c r="I150" s="411">
        <f t="shared" si="16"/>
        <v>2567</v>
      </c>
      <c r="J150" s="411">
        <f t="shared" si="16"/>
        <v>0</v>
      </c>
      <c r="K150" s="411">
        <f t="shared" si="16"/>
        <v>799044</v>
      </c>
      <c r="L150" s="411">
        <f>SUM(L129,L130,L138,L148,L149)</f>
        <v>800196</v>
      </c>
    </row>
    <row r="151" spans="1:14" ht="12.75" customHeight="1" thickTop="1" x14ac:dyDescent="0.2">
      <c r="A151" s="2290" t="s">
        <v>1377</v>
      </c>
      <c r="B151" s="2291"/>
      <c r="C151" s="412"/>
      <c r="D151" s="412"/>
      <c r="E151" s="412"/>
      <c r="F151" s="412"/>
      <c r="G151" s="412"/>
      <c r="H151" s="412"/>
      <c r="I151" s="412"/>
      <c r="J151" s="409"/>
      <c r="K151" s="436">
        <f>'Revenues 9-14'!D275-'Expenditures 15-22'!K150</f>
        <v>-120741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3" t="s">
        <v>705</v>
      </c>
      <c r="B153" s="217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843175</v>
      </c>
      <c r="I163" s="409"/>
      <c r="J163" s="409"/>
      <c r="K163" s="410">
        <f>SUM(C163:H163)</f>
        <v>843175</v>
      </c>
      <c r="L163" s="1803">
        <v>843175</v>
      </c>
    </row>
    <row r="164" spans="1:14" ht="33.75" customHeight="1" x14ac:dyDescent="0.2">
      <c r="A164" s="1773" t="s">
        <v>290</v>
      </c>
      <c r="B164" s="532" t="s">
        <v>32</v>
      </c>
      <c r="C164" s="409"/>
      <c r="D164" s="409"/>
      <c r="E164" s="409"/>
      <c r="F164" s="409"/>
      <c r="G164" s="409"/>
      <c r="H164" s="1806">
        <v>1091245</v>
      </c>
      <c r="I164" s="409"/>
      <c r="J164" s="409"/>
      <c r="K164" s="410">
        <f>SUM(C164:J164)</f>
        <v>1091245</v>
      </c>
      <c r="L164" s="1806">
        <v>1091245</v>
      </c>
    </row>
    <row r="165" spans="1:14" ht="13.5" customHeight="1" thickBot="1" x14ac:dyDescent="0.25">
      <c r="A165" s="1757" t="s">
        <v>864</v>
      </c>
      <c r="B165" s="533" t="s">
        <v>87</v>
      </c>
      <c r="C165" s="409"/>
      <c r="D165" s="409"/>
      <c r="E165" s="422">
        <v>7250</v>
      </c>
      <c r="F165" s="409"/>
      <c r="G165" s="409"/>
      <c r="H165" s="1806">
        <v>0</v>
      </c>
      <c r="I165" s="503"/>
      <c r="J165" s="409"/>
      <c r="K165" s="410">
        <f>SUM(C165:J165)</f>
        <v>7250</v>
      </c>
      <c r="L165" s="1806">
        <v>7250</v>
      </c>
    </row>
    <row r="166" spans="1:14" ht="12.75" customHeight="1" thickTop="1" thickBot="1" x14ac:dyDescent="0.25">
      <c r="A166" s="877" t="s">
        <v>723</v>
      </c>
      <c r="B166" s="464" t="s">
        <v>570</v>
      </c>
      <c r="C166" s="409"/>
      <c r="D166" s="409"/>
      <c r="E166" s="424">
        <f>SUM(E162,E163,E164,E165)</f>
        <v>7250</v>
      </c>
      <c r="F166" s="409"/>
      <c r="G166" s="409"/>
      <c r="H166" s="421">
        <f>SUM(H162,H163,H164,H165)</f>
        <v>1934420</v>
      </c>
      <c r="I166" s="433"/>
      <c r="J166" s="409"/>
      <c r="K166" s="421">
        <f>SUM(K162,K163,K164,K165)</f>
        <v>1941670</v>
      </c>
      <c r="L166" s="421">
        <f>SUM(L162,L163,L164,L165)</f>
        <v>1941670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7250</v>
      </c>
      <c r="F168" s="409"/>
      <c r="G168" s="409"/>
      <c r="H168" s="421">
        <f>SUM(H154,H166,H167)</f>
        <v>1934420</v>
      </c>
      <c r="I168" s="433"/>
      <c r="J168" s="409"/>
      <c r="K168" s="421">
        <f>SUM(K154,K166,K167)</f>
        <v>1941670</v>
      </c>
      <c r="L168" s="421">
        <f>SUM(L154,L166,L167)</f>
        <v>1941670</v>
      </c>
    </row>
    <row r="169" spans="1:14" ht="23.25" thickTop="1" x14ac:dyDescent="0.2">
      <c r="A169" s="1765" t="s">
        <v>1154</v>
      </c>
      <c r="B169" s="463"/>
      <c r="C169" s="409"/>
      <c r="D169" s="409"/>
      <c r="E169" s="409"/>
      <c r="F169" s="409"/>
      <c r="G169" s="409"/>
      <c r="H169" s="412"/>
      <c r="I169" s="409"/>
      <c r="J169" s="409"/>
      <c r="K169" s="436">
        <f>'Revenues 9-14'!E275-'Expenditures 15-22'!K168</f>
        <v>24596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24945</v>
      </c>
      <c r="D176" s="408">
        <v>426</v>
      </c>
      <c r="E176" s="408">
        <v>660522</v>
      </c>
      <c r="F176" s="408">
        <v>583</v>
      </c>
      <c r="G176" s="408">
        <v>0</v>
      </c>
      <c r="H176" s="408">
        <v>0</v>
      </c>
      <c r="I176" s="432">
        <v>0</v>
      </c>
      <c r="J176" s="432">
        <v>0</v>
      </c>
      <c r="K176" s="410">
        <f>SUM(C176:J176)</f>
        <v>686476</v>
      </c>
      <c r="L176" s="408">
        <v>690241</v>
      </c>
    </row>
    <row r="177" spans="1:14" ht="12.75" customHeight="1" thickBot="1" x14ac:dyDescent="0.25">
      <c r="A177" s="1760" t="s">
        <v>1133</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951</v>
      </c>
      <c r="B178" s="464" t="s">
        <v>648</v>
      </c>
      <c r="C178" s="421">
        <f>SUM(C174,C176,C177)</f>
        <v>24945</v>
      </c>
      <c r="D178" s="421">
        <f t="shared" ref="D178:J178" si="17">SUM(D174,D176,D177)</f>
        <v>426</v>
      </c>
      <c r="E178" s="421">
        <f t="shared" si="17"/>
        <v>660522</v>
      </c>
      <c r="F178" s="421">
        <f t="shared" si="17"/>
        <v>583</v>
      </c>
      <c r="G178" s="421">
        <f t="shared" si="17"/>
        <v>0</v>
      </c>
      <c r="H178" s="421">
        <f t="shared" si="17"/>
        <v>0</v>
      </c>
      <c r="I178" s="421">
        <f t="shared" si="17"/>
        <v>0</v>
      </c>
      <c r="J178" s="421">
        <f t="shared" si="17"/>
        <v>0</v>
      </c>
      <c r="K178" s="421">
        <f>SUM(K174,K176,K177)</f>
        <v>686476</v>
      </c>
      <c r="L178" s="421">
        <f>SUM(L174, L176:L177)</f>
        <v>690241</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24945</v>
      </c>
      <c r="D204" s="411">
        <f>SUM(D178,D179)</f>
        <v>426</v>
      </c>
      <c r="E204" s="411">
        <f>SUM(E178,E179,E190)</f>
        <v>660522</v>
      </c>
      <c r="F204" s="411">
        <f>SUM(F178,F179)</f>
        <v>583</v>
      </c>
      <c r="G204" s="411">
        <f>SUM(G178,G179)</f>
        <v>0</v>
      </c>
      <c r="H204" s="411">
        <f>SUM(H178,H179,H190,H202,H203)</f>
        <v>0</v>
      </c>
      <c r="I204" s="411">
        <f>SUM(I178,I179)</f>
        <v>0</v>
      </c>
      <c r="J204" s="411">
        <f>SUM(J178,J179)</f>
        <v>0</v>
      </c>
      <c r="K204" s="410">
        <f>SUM(K178,K179,K190,K202,K203)</f>
        <v>686476</v>
      </c>
      <c r="L204" s="411">
        <f>SUM(L178,L179,L190,L202,L203)</f>
        <v>690241</v>
      </c>
    </row>
    <row r="205" spans="1:14" ht="23.25" thickTop="1" x14ac:dyDescent="0.2">
      <c r="A205" s="1765" t="s">
        <v>1154</v>
      </c>
      <c r="B205" s="463"/>
      <c r="C205" s="412"/>
      <c r="D205" s="412"/>
      <c r="E205" s="412"/>
      <c r="F205" s="412"/>
      <c r="G205" s="412"/>
      <c r="H205" s="412"/>
      <c r="I205" s="409"/>
      <c r="J205" s="409"/>
      <c r="K205" s="436">
        <f>'Revenues 9-14'!F275-'Expenditures 15-22'!K204</f>
        <v>-146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7" t="s">
        <v>1118</v>
      </c>
      <c r="B207" s="2298"/>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70566</v>
      </c>
      <c r="E209" s="409"/>
      <c r="F209" s="409"/>
      <c r="G209" s="409"/>
      <c r="H209" s="409"/>
      <c r="I209" s="409"/>
      <c r="J209" s="409"/>
      <c r="K209" s="410">
        <f>D209</f>
        <v>70566</v>
      </c>
      <c r="L209" s="408">
        <v>71034</v>
      </c>
    </row>
    <row r="210" spans="1:12" x14ac:dyDescent="0.2">
      <c r="A210" s="1753" t="s">
        <v>170</v>
      </c>
      <c r="B210" s="266" t="s">
        <v>1120</v>
      </c>
      <c r="C210" s="409"/>
      <c r="D210" s="432">
        <v>0</v>
      </c>
      <c r="E210" s="409"/>
      <c r="F210" s="409"/>
      <c r="G210" s="409"/>
      <c r="H210" s="409"/>
      <c r="I210" s="409"/>
      <c r="J210" s="409"/>
      <c r="K210" s="410">
        <f t="shared" ref="K210:K222" si="19">D210</f>
        <v>0</v>
      </c>
      <c r="L210" s="408"/>
    </row>
    <row r="211" spans="1:12" x14ac:dyDescent="0.2">
      <c r="A211" s="1753" t="s">
        <v>171</v>
      </c>
      <c r="B211" s="266">
        <v>1200</v>
      </c>
      <c r="C211" s="409"/>
      <c r="D211" s="408">
        <v>39443</v>
      </c>
      <c r="E211" s="409"/>
      <c r="F211" s="409"/>
      <c r="G211" s="409"/>
      <c r="H211" s="409"/>
      <c r="I211" s="409"/>
      <c r="J211" s="409"/>
      <c r="K211" s="410">
        <f t="shared" si="19"/>
        <v>39443</v>
      </c>
      <c r="L211" s="408">
        <v>39685</v>
      </c>
    </row>
    <row r="212" spans="1:12" x14ac:dyDescent="0.2">
      <c r="A212" s="1753" t="s">
        <v>314</v>
      </c>
      <c r="B212" s="266" t="s">
        <v>1121</v>
      </c>
      <c r="C212" s="409"/>
      <c r="D212" s="432">
        <v>0</v>
      </c>
      <c r="E212" s="409"/>
      <c r="F212" s="409"/>
      <c r="G212" s="409"/>
      <c r="H212" s="409"/>
      <c r="I212" s="409"/>
      <c r="J212" s="409"/>
      <c r="K212" s="410">
        <f t="shared" si="19"/>
        <v>0</v>
      </c>
      <c r="L212" s="408"/>
    </row>
    <row r="213" spans="1:12" x14ac:dyDescent="0.2">
      <c r="A213" s="1753" t="s">
        <v>315</v>
      </c>
      <c r="B213" s="266">
        <v>1250</v>
      </c>
      <c r="C213" s="409"/>
      <c r="D213" s="408">
        <v>16510</v>
      </c>
      <c r="E213" s="409"/>
      <c r="F213" s="409"/>
      <c r="G213" s="409"/>
      <c r="H213" s="409"/>
      <c r="I213" s="409"/>
      <c r="J213" s="409"/>
      <c r="K213" s="410">
        <f t="shared" si="19"/>
        <v>16510</v>
      </c>
      <c r="L213" s="408">
        <v>16453</v>
      </c>
    </row>
    <row r="214" spans="1:12" x14ac:dyDescent="0.2">
      <c r="A214" s="1753" t="s">
        <v>316</v>
      </c>
      <c r="B214" s="266" t="s">
        <v>168</v>
      </c>
      <c r="C214" s="409"/>
      <c r="D214" s="432">
        <v>0</v>
      </c>
      <c r="E214" s="409"/>
      <c r="F214" s="409"/>
      <c r="G214" s="409"/>
      <c r="H214" s="409"/>
      <c r="I214" s="409"/>
      <c r="J214" s="409"/>
      <c r="K214" s="410">
        <f t="shared" si="19"/>
        <v>0</v>
      </c>
      <c r="L214" s="408"/>
    </row>
    <row r="215" spans="1:12" x14ac:dyDescent="0.2">
      <c r="A215" s="1753" t="s">
        <v>1115</v>
      </c>
      <c r="B215" s="266">
        <v>1300</v>
      </c>
      <c r="C215" s="409"/>
      <c r="D215" s="408">
        <v>0</v>
      </c>
      <c r="E215" s="409"/>
      <c r="F215" s="409"/>
      <c r="G215" s="409"/>
      <c r="H215" s="409"/>
      <c r="I215" s="409"/>
      <c r="J215" s="409"/>
      <c r="K215" s="410">
        <f t="shared" si="19"/>
        <v>0</v>
      </c>
      <c r="L215" s="408"/>
    </row>
    <row r="216" spans="1:12" x14ac:dyDescent="0.2">
      <c r="A216" s="1753" t="s">
        <v>819</v>
      </c>
      <c r="B216" s="266">
        <v>1400</v>
      </c>
      <c r="C216" s="409"/>
      <c r="D216" s="408">
        <v>0</v>
      </c>
      <c r="E216" s="409"/>
      <c r="F216" s="409"/>
      <c r="G216" s="409"/>
      <c r="H216" s="409"/>
      <c r="I216" s="409"/>
      <c r="J216" s="409"/>
      <c r="K216" s="410">
        <f t="shared" si="19"/>
        <v>0</v>
      </c>
      <c r="L216" s="408"/>
    </row>
    <row r="217" spans="1:12" x14ac:dyDescent="0.2">
      <c r="A217" s="1753" t="s">
        <v>1116</v>
      </c>
      <c r="B217" s="266">
        <v>1500</v>
      </c>
      <c r="C217" s="409"/>
      <c r="D217" s="408">
        <v>2003</v>
      </c>
      <c r="E217" s="409"/>
      <c r="F217" s="409"/>
      <c r="G217" s="409"/>
      <c r="H217" s="409"/>
      <c r="I217" s="409"/>
      <c r="J217" s="409"/>
      <c r="K217" s="410">
        <f t="shared" si="19"/>
        <v>2003</v>
      </c>
      <c r="L217" s="408">
        <v>1970</v>
      </c>
    </row>
    <row r="218" spans="1:12" x14ac:dyDescent="0.2">
      <c r="A218" s="1753" t="s">
        <v>1117</v>
      </c>
      <c r="B218" s="266">
        <v>1600</v>
      </c>
      <c r="C218" s="409"/>
      <c r="D218" s="408">
        <v>0</v>
      </c>
      <c r="E218" s="409"/>
      <c r="F218" s="409"/>
      <c r="G218" s="409"/>
      <c r="H218" s="409"/>
      <c r="I218" s="409"/>
      <c r="J218" s="409"/>
      <c r="K218" s="410">
        <f t="shared" si="19"/>
        <v>0</v>
      </c>
      <c r="L218" s="408"/>
    </row>
    <row r="219" spans="1:12" x14ac:dyDescent="0.2">
      <c r="A219" s="1753" t="s">
        <v>1142</v>
      </c>
      <c r="B219" s="266">
        <v>1650</v>
      </c>
      <c r="C219" s="409"/>
      <c r="D219" s="408">
        <v>0</v>
      </c>
      <c r="E219" s="409"/>
      <c r="F219" s="409"/>
      <c r="G219" s="409"/>
      <c r="H219" s="409"/>
      <c r="I219" s="409"/>
      <c r="J219" s="409"/>
      <c r="K219" s="410">
        <f t="shared" si="19"/>
        <v>0</v>
      </c>
      <c r="L219" s="408"/>
    </row>
    <row r="220" spans="1:12" x14ac:dyDescent="0.2">
      <c r="A220" s="1753" t="s">
        <v>820</v>
      </c>
      <c r="B220" s="266" t="s">
        <v>169</v>
      </c>
      <c r="C220" s="409"/>
      <c r="D220" s="432">
        <v>0</v>
      </c>
      <c r="E220" s="409"/>
      <c r="F220" s="409"/>
      <c r="G220" s="409"/>
      <c r="H220" s="409"/>
      <c r="I220" s="409"/>
      <c r="J220" s="409"/>
      <c r="K220" s="410">
        <f t="shared" si="19"/>
        <v>0</v>
      </c>
      <c r="L220" s="408"/>
    </row>
    <row r="221" spans="1:12" x14ac:dyDescent="0.2">
      <c r="A221" s="1753" t="s">
        <v>1261</v>
      </c>
      <c r="B221" s="266">
        <v>1800</v>
      </c>
      <c r="C221" s="409"/>
      <c r="D221" s="408">
        <v>8515</v>
      </c>
      <c r="E221" s="409"/>
      <c r="F221" s="409"/>
      <c r="G221" s="409"/>
      <c r="H221" s="409"/>
      <c r="I221" s="409"/>
      <c r="J221" s="409"/>
      <c r="K221" s="410">
        <f t="shared" si="19"/>
        <v>8515</v>
      </c>
      <c r="L221" s="408">
        <v>8475</v>
      </c>
    </row>
    <row r="222" spans="1:12" x14ac:dyDescent="0.2">
      <c r="A222" s="1753" t="s">
        <v>1262</v>
      </c>
      <c r="B222" s="266">
        <v>1900</v>
      </c>
      <c r="C222" s="409"/>
      <c r="D222" s="408">
        <v>0</v>
      </c>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137037</v>
      </c>
      <c r="E223" s="409"/>
      <c r="F223" s="409"/>
      <c r="G223" s="409"/>
      <c r="H223" s="409"/>
      <c r="I223" s="409"/>
      <c r="J223" s="409"/>
      <c r="K223" s="411">
        <f>SUM(K209:K222)</f>
        <v>137037</v>
      </c>
      <c r="L223" s="411">
        <f>SUM(L209:L222)</f>
        <v>137617</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v>0</v>
      </c>
      <c r="E226" s="409"/>
      <c r="F226" s="409"/>
      <c r="G226" s="409"/>
      <c r="H226" s="409"/>
      <c r="I226" s="409"/>
      <c r="J226" s="409"/>
      <c r="K226" s="410">
        <f t="shared" ref="K226:K231" si="20">D226</f>
        <v>0</v>
      </c>
      <c r="L226" s="408"/>
    </row>
    <row r="227" spans="1:12" x14ac:dyDescent="0.2">
      <c r="A227" s="1753" t="s">
        <v>1264</v>
      </c>
      <c r="B227" s="266">
        <v>2120</v>
      </c>
      <c r="C227" s="409"/>
      <c r="D227" s="408">
        <v>1781</v>
      </c>
      <c r="E227" s="409"/>
      <c r="F227" s="409"/>
      <c r="G227" s="409"/>
      <c r="H227" s="409"/>
      <c r="I227" s="409"/>
      <c r="J227" s="409"/>
      <c r="K227" s="410">
        <f t="shared" si="20"/>
        <v>1781</v>
      </c>
      <c r="L227" s="408">
        <v>1781</v>
      </c>
    </row>
    <row r="228" spans="1:12" x14ac:dyDescent="0.2">
      <c r="A228" s="1753" t="s">
        <v>220</v>
      </c>
      <c r="B228" s="266">
        <v>2130</v>
      </c>
      <c r="C228" s="409"/>
      <c r="D228" s="408">
        <v>9681</v>
      </c>
      <c r="E228" s="409"/>
      <c r="F228" s="409"/>
      <c r="G228" s="409"/>
      <c r="H228" s="409"/>
      <c r="I228" s="409"/>
      <c r="J228" s="409"/>
      <c r="K228" s="410">
        <f t="shared" si="20"/>
        <v>9681</v>
      </c>
      <c r="L228" s="408">
        <v>9686</v>
      </c>
    </row>
    <row r="229" spans="1:12" x14ac:dyDescent="0.2">
      <c r="A229" s="1753" t="s">
        <v>221</v>
      </c>
      <c r="B229" s="266">
        <v>2140</v>
      </c>
      <c r="C229" s="409"/>
      <c r="D229" s="408">
        <v>0</v>
      </c>
      <c r="E229" s="409"/>
      <c r="F229" s="409"/>
      <c r="G229" s="409"/>
      <c r="H229" s="409"/>
      <c r="I229" s="409"/>
      <c r="J229" s="409"/>
      <c r="K229" s="410">
        <f t="shared" si="20"/>
        <v>0</v>
      </c>
      <c r="L229" s="408"/>
    </row>
    <row r="230" spans="1:12" x14ac:dyDescent="0.2">
      <c r="A230" s="1753" t="s">
        <v>222</v>
      </c>
      <c r="B230" s="266">
        <v>2150</v>
      </c>
      <c r="C230" s="409"/>
      <c r="D230" s="408">
        <v>1668</v>
      </c>
      <c r="E230" s="409"/>
      <c r="F230" s="409"/>
      <c r="G230" s="409"/>
      <c r="H230" s="409"/>
      <c r="I230" s="409"/>
      <c r="J230" s="409"/>
      <c r="K230" s="410">
        <f t="shared" si="20"/>
        <v>1668</v>
      </c>
      <c r="L230" s="408">
        <v>1667</v>
      </c>
    </row>
    <row r="231" spans="1:12" x14ac:dyDescent="0.2">
      <c r="A231" s="1753"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13130</v>
      </c>
      <c r="E232" s="409"/>
      <c r="F232" s="409"/>
      <c r="G232" s="409"/>
      <c r="H232" s="409"/>
      <c r="I232" s="409"/>
      <c r="J232" s="409"/>
      <c r="K232" s="411">
        <f>SUM(K226:K231)</f>
        <v>13130</v>
      </c>
      <c r="L232" s="411">
        <f>SUM(L226:L231)</f>
        <v>13134</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13</v>
      </c>
      <c r="E234" s="409"/>
      <c r="F234" s="409"/>
      <c r="G234" s="409"/>
      <c r="H234" s="409"/>
      <c r="I234" s="409"/>
      <c r="J234" s="409"/>
      <c r="K234" s="416">
        <f>D234</f>
        <v>13</v>
      </c>
      <c r="L234" s="414">
        <v>0</v>
      </c>
    </row>
    <row r="235" spans="1:12" x14ac:dyDescent="0.2">
      <c r="A235" s="1753" t="s">
        <v>955</v>
      </c>
      <c r="B235" s="266">
        <v>2220</v>
      </c>
      <c r="C235" s="409"/>
      <c r="D235" s="408">
        <v>4457</v>
      </c>
      <c r="E235" s="409"/>
      <c r="F235" s="409"/>
      <c r="G235" s="409"/>
      <c r="H235" s="409"/>
      <c r="I235" s="409"/>
      <c r="J235" s="409"/>
      <c r="K235" s="416">
        <f>D235</f>
        <v>4457</v>
      </c>
      <c r="L235" s="408">
        <v>4540</v>
      </c>
    </row>
    <row r="236" spans="1:12" x14ac:dyDescent="0.2">
      <c r="A236" s="1753" t="s">
        <v>956</v>
      </c>
      <c r="B236" s="266">
        <v>2230</v>
      </c>
      <c r="C236" s="409"/>
      <c r="D236" s="408">
        <v>0</v>
      </c>
      <c r="E236" s="409"/>
      <c r="F236" s="409"/>
      <c r="G236" s="409"/>
      <c r="H236" s="409"/>
      <c r="I236" s="409"/>
      <c r="J236" s="409"/>
      <c r="K236" s="416">
        <f>D236</f>
        <v>0</v>
      </c>
      <c r="L236" s="408"/>
    </row>
    <row r="237" spans="1:12" ht="12.75" customHeight="1" thickBot="1" x14ac:dyDescent="0.25">
      <c r="A237" s="1779" t="s">
        <v>640</v>
      </c>
      <c r="B237" s="869">
        <v>2200</v>
      </c>
      <c r="C237" s="409"/>
      <c r="D237" s="411">
        <f>SUM(D234:D236)</f>
        <v>4470</v>
      </c>
      <c r="E237" s="409"/>
      <c r="F237" s="409"/>
      <c r="G237" s="409"/>
      <c r="H237" s="409"/>
      <c r="I237" s="409"/>
      <c r="J237" s="409"/>
      <c r="K237" s="411">
        <f>SUM(K234:K236)</f>
        <v>4470</v>
      </c>
      <c r="L237" s="411">
        <f>SUM(L234:L236)</f>
        <v>4540</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v>0</v>
      </c>
      <c r="E239" s="409"/>
      <c r="F239" s="409"/>
      <c r="G239" s="409"/>
      <c r="H239" s="409"/>
      <c r="I239" s="409"/>
      <c r="J239" s="409"/>
      <c r="K239" s="416">
        <f>D239</f>
        <v>0</v>
      </c>
      <c r="L239" s="414"/>
    </row>
    <row r="240" spans="1:12" x14ac:dyDescent="0.2">
      <c r="A240" s="1753" t="s">
        <v>958</v>
      </c>
      <c r="B240" s="266">
        <v>2320</v>
      </c>
      <c r="C240" s="409"/>
      <c r="D240" s="408">
        <v>10190</v>
      </c>
      <c r="E240" s="409"/>
      <c r="F240" s="409"/>
      <c r="G240" s="409"/>
      <c r="H240" s="409"/>
      <c r="I240" s="409"/>
      <c r="J240" s="409"/>
      <c r="K240" s="416">
        <f t="shared" ref="K240:K250" si="21">D240</f>
        <v>10190</v>
      </c>
      <c r="L240" s="408">
        <v>10190</v>
      </c>
    </row>
    <row r="241" spans="1:12" x14ac:dyDescent="0.2">
      <c r="A241" s="1753" t="s">
        <v>959</v>
      </c>
      <c r="B241" s="266">
        <v>2330</v>
      </c>
      <c r="C241" s="409"/>
      <c r="D241" s="408">
        <v>0</v>
      </c>
      <c r="E241" s="409"/>
      <c r="F241" s="409"/>
      <c r="G241" s="409"/>
      <c r="H241" s="409"/>
      <c r="I241" s="409"/>
      <c r="J241" s="409"/>
      <c r="K241" s="416">
        <f t="shared" si="21"/>
        <v>0</v>
      </c>
      <c r="L241" s="408"/>
    </row>
    <row r="242" spans="1:12" x14ac:dyDescent="0.2">
      <c r="A242" s="1754" t="s">
        <v>336</v>
      </c>
      <c r="B242" s="291" t="s">
        <v>317</v>
      </c>
      <c r="C242" s="409"/>
      <c r="D242" s="683">
        <v>0</v>
      </c>
      <c r="E242" s="409"/>
      <c r="F242" s="409"/>
      <c r="G242" s="409"/>
      <c r="H242" s="409"/>
      <c r="I242" s="409"/>
      <c r="J242" s="409"/>
      <c r="K242" s="416">
        <f t="shared" si="21"/>
        <v>0</v>
      </c>
      <c r="L242" s="408"/>
    </row>
    <row r="243" spans="1:12" ht="23.25" customHeight="1" x14ac:dyDescent="0.2">
      <c r="A243" s="1754" t="s">
        <v>337</v>
      </c>
      <c r="B243" s="523" t="s">
        <v>318</v>
      </c>
      <c r="C243" s="409"/>
      <c r="D243" s="683">
        <v>0</v>
      </c>
      <c r="E243" s="409"/>
      <c r="F243" s="409"/>
      <c r="G243" s="409"/>
      <c r="H243" s="409"/>
      <c r="I243" s="409"/>
      <c r="J243" s="409"/>
      <c r="K243" s="416">
        <f t="shared" si="21"/>
        <v>0</v>
      </c>
      <c r="L243" s="408"/>
    </row>
    <row r="244" spans="1:12" x14ac:dyDescent="0.2">
      <c r="A244" s="1754" t="s">
        <v>338</v>
      </c>
      <c r="B244" s="291" t="s">
        <v>319</v>
      </c>
      <c r="C244" s="409"/>
      <c r="D244" s="683">
        <v>0</v>
      </c>
      <c r="E244" s="409"/>
      <c r="F244" s="409"/>
      <c r="G244" s="409"/>
      <c r="H244" s="409"/>
      <c r="I244" s="409"/>
      <c r="J244" s="409"/>
      <c r="K244" s="416">
        <f t="shared" si="21"/>
        <v>0</v>
      </c>
      <c r="L244" s="408"/>
    </row>
    <row r="245" spans="1:12" x14ac:dyDescent="0.2">
      <c r="A245" s="1754" t="s">
        <v>272</v>
      </c>
      <c r="B245" s="291" t="s">
        <v>320</v>
      </c>
      <c r="C245" s="409"/>
      <c r="D245" s="683">
        <v>0</v>
      </c>
      <c r="E245" s="409"/>
      <c r="F245" s="409"/>
      <c r="G245" s="409"/>
      <c r="H245" s="409"/>
      <c r="I245" s="409"/>
      <c r="J245" s="409"/>
      <c r="K245" s="416">
        <f t="shared" si="21"/>
        <v>0</v>
      </c>
      <c r="L245" s="408"/>
    </row>
    <row r="246" spans="1:12" x14ac:dyDescent="0.2">
      <c r="A246" s="1754" t="s">
        <v>796</v>
      </c>
      <c r="B246" s="291" t="s">
        <v>321</v>
      </c>
      <c r="C246" s="409"/>
      <c r="D246" s="683">
        <v>0</v>
      </c>
      <c r="E246" s="409"/>
      <c r="F246" s="409"/>
      <c r="G246" s="409"/>
      <c r="H246" s="409"/>
      <c r="I246" s="409"/>
      <c r="J246" s="409"/>
      <c r="K246" s="416">
        <f t="shared" si="21"/>
        <v>0</v>
      </c>
      <c r="L246" s="408"/>
    </row>
    <row r="247" spans="1:12" x14ac:dyDescent="0.2">
      <c r="A247" s="1754" t="s">
        <v>273</v>
      </c>
      <c r="B247" s="291" t="s">
        <v>322</v>
      </c>
      <c r="C247" s="409"/>
      <c r="D247" s="683">
        <v>0</v>
      </c>
      <c r="E247" s="409"/>
      <c r="F247" s="409"/>
      <c r="G247" s="409"/>
      <c r="H247" s="409"/>
      <c r="I247" s="409"/>
      <c r="J247" s="409"/>
      <c r="K247" s="416">
        <f t="shared" si="21"/>
        <v>0</v>
      </c>
      <c r="L247" s="408"/>
    </row>
    <row r="248" spans="1:12" ht="22.5" x14ac:dyDescent="0.2">
      <c r="A248" s="1754" t="s">
        <v>1191</v>
      </c>
      <c r="B248" s="523" t="s">
        <v>323</v>
      </c>
      <c r="C248" s="409"/>
      <c r="D248" s="683">
        <v>0</v>
      </c>
      <c r="E248" s="409"/>
      <c r="F248" s="409"/>
      <c r="G248" s="409"/>
      <c r="H248" s="409"/>
      <c r="I248" s="409"/>
      <c r="J248" s="409"/>
      <c r="K248" s="416">
        <f t="shared" si="21"/>
        <v>0</v>
      </c>
      <c r="L248" s="408"/>
    </row>
    <row r="249" spans="1:12" x14ac:dyDescent="0.2">
      <c r="A249" s="1754" t="s">
        <v>1192</v>
      </c>
      <c r="B249" s="291" t="s">
        <v>324</v>
      </c>
      <c r="C249" s="409"/>
      <c r="D249" s="683">
        <v>0</v>
      </c>
      <c r="E249" s="409"/>
      <c r="F249" s="409"/>
      <c r="G249" s="409"/>
      <c r="H249" s="409"/>
      <c r="I249" s="409"/>
      <c r="J249" s="409"/>
      <c r="K249" s="416">
        <f t="shared" si="21"/>
        <v>0</v>
      </c>
      <c r="L249" s="408"/>
    </row>
    <row r="250" spans="1:12" x14ac:dyDescent="0.2">
      <c r="A250" s="1754" t="s">
        <v>1124</v>
      </c>
      <c r="B250" s="266" t="s">
        <v>325</v>
      </c>
      <c r="C250" s="409"/>
      <c r="D250" s="683">
        <v>0</v>
      </c>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10190</v>
      </c>
      <c r="E251" s="409"/>
      <c r="F251" s="409"/>
      <c r="G251" s="409"/>
      <c r="H251" s="409"/>
      <c r="I251" s="409"/>
      <c r="J251" s="409"/>
      <c r="K251" s="411">
        <f>SUM(K239:K250)</f>
        <v>10190</v>
      </c>
      <c r="L251" s="411">
        <f>SUM(L239:L250)</f>
        <v>10190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45476</v>
      </c>
      <c r="E253" s="409"/>
      <c r="F253" s="409"/>
      <c r="G253" s="409"/>
      <c r="H253" s="409"/>
      <c r="I253" s="409"/>
      <c r="J253" s="409"/>
      <c r="K253" s="416">
        <f>D253</f>
        <v>45476</v>
      </c>
      <c r="L253" s="414">
        <v>26087</v>
      </c>
    </row>
    <row r="254" spans="1:12" ht="23.25" customHeight="1" x14ac:dyDescent="0.2">
      <c r="A254" s="1759" t="s">
        <v>1193</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45476</v>
      </c>
      <c r="E255" s="409"/>
      <c r="F255" s="409"/>
      <c r="G255" s="409"/>
      <c r="H255" s="409"/>
      <c r="I255" s="409"/>
      <c r="J255" s="409"/>
      <c r="K255" s="411">
        <f>SUM(K253:K254)</f>
        <v>45476</v>
      </c>
      <c r="L255" s="411">
        <f>SUM(L253:L254)</f>
        <v>26087</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0</v>
      </c>
      <c r="E257" s="409"/>
      <c r="F257" s="409"/>
      <c r="G257" s="409"/>
      <c r="H257" s="409"/>
      <c r="I257" s="409"/>
      <c r="J257" s="409"/>
      <c r="K257" s="416">
        <f>D257</f>
        <v>0</v>
      </c>
      <c r="L257" s="414">
        <v>19361</v>
      </c>
    </row>
    <row r="258" spans="1:12" x14ac:dyDescent="0.2">
      <c r="A258" s="1753" t="s">
        <v>531</v>
      </c>
      <c r="B258" s="521">
        <v>2520</v>
      </c>
      <c r="C258" s="409"/>
      <c r="D258" s="408">
        <v>6637</v>
      </c>
      <c r="E258" s="409"/>
      <c r="F258" s="409"/>
      <c r="G258" s="409"/>
      <c r="H258" s="409"/>
      <c r="I258" s="409"/>
      <c r="J258" s="409"/>
      <c r="K258" s="416">
        <f t="shared" ref="K258:K263" si="22">D258</f>
        <v>6637</v>
      </c>
      <c r="L258" s="408">
        <v>6637</v>
      </c>
    </row>
    <row r="259" spans="1:12" x14ac:dyDescent="0.2">
      <c r="A259" s="1753" t="s">
        <v>5</v>
      </c>
      <c r="B259" s="266">
        <v>2530</v>
      </c>
      <c r="C259" s="409"/>
      <c r="D259" s="408">
        <v>0</v>
      </c>
      <c r="E259" s="409"/>
      <c r="F259" s="409"/>
      <c r="G259" s="409"/>
      <c r="H259" s="409"/>
      <c r="I259" s="409"/>
      <c r="J259" s="409"/>
      <c r="K259" s="416">
        <f t="shared" si="22"/>
        <v>0</v>
      </c>
      <c r="L259" s="408"/>
    </row>
    <row r="260" spans="1:12" x14ac:dyDescent="0.2">
      <c r="A260" s="1753" t="s">
        <v>219</v>
      </c>
      <c r="B260" s="266">
        <v>2540</v>
      </c>
      <c r="C260" s="409"/>
      <c r="D260" s="408">
        <v>56358</v>
      </c>
      <c r="E260" s="409"/>
      <c r="F260" s="409"/>
      <c r="G260" s="409"/>
      <c r="H260" s="409"/>
      <c r="I260" s="409"/>
      <c r="J260" s="409"/>
      <c r="K260" s="416">
        <f t="shared" si="22"/>
        <v>56358</v>
      </c>
      <c r="L260" s="408">
        <v>56598</v>
      </c>
    </row>
    <row r="261" spans="1:12" x14ac:dyDescent="0.2">
      <c r="A261" s="1753" t="s">
        <v>1106</v>
      </c>
      <c r="B261" s="266">
        <v>2550</v>
      </c>
      <c r="C261" s="409"/>
      <c r="D261" s="408">
        <v>362</v>
      </c>
      <c r="E261" s="409"/>
      <c r="F261" s="409"/>
      <c r="G261" s="409"/>
      <c r="H261" s="409"/>
      <c r="I261" s="409"/>
      <c r="J261" s="409"/>
      <c r="K261" s="416">
        <f t="shared" si="22"/>
        <v>362</v>
      </c>
      <c r="L261" s="408">
        <v>362</v>
      </c>
    </row>
    <row r="262" spans="1:12" x14ac:dyDescent="0.2">
      <c r="A262" s="1753" t="s">
        <v>106</v>
      </c>
      <c r="B262" s="266">
        <v>2560</v>
      </c>
      <c r="C262" s="409"/>
      <c r="D262" s="408">
        <v>7056</v>
      </c>
      <c r="E262" s="409"/>
      <c r="F262" s="409"/>
      <c r="G262" s="409"/>
      <c r="H262" s="409"/>
      <c r="I262" s="409"/>
      <c r="J262" s="409"/>
      <c r="K262" s="416">
        <f t="shared" si="22"/>
        <v>7056</v>
      </c>
      <c r="L262" s="408">
        <v>7366</v>
      </c>
    </row>
    <row r="263" spans="1:12" x14ac:dyDescent="0.2">
      <c r="A263" s="1753"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70413</v>
      </c>
      <c r="E264" s="409"/>
      <c r="F264" s="409"/>
      <c r="G264" s="409"/>
      <c r="H264" s="409"/>
      <c r="I264" s="409"/>
      <c r="J264" s="409"/>
      <c r="K264" s="411">
        <f>SUM(K257:K263)</f>
        <v>70413</v>
      </c>
      <c r="L264" s="411">
        <f>SUM(L257:L263)</f>
        <v>90324</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c r="E269" s="409"/>
      <c r="F269" s="409"/>
      <c r="G269" s="409"/>
      <c r="H269" s="409"/>
      <c r="I269" s="409"/>
      <c r="J269" s="409"/>
      <c r="K269" s="416">
        <f>D269</f>
        <v>0</v>
      </c>
      <c r="L269" s="408"/>
    </row>
    <row r="270" spans="1:12" x14ac:dyDescent="0.2">
      <c r="A270" s="1753" t="s">
        <v>464</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143679</v>
      </c>
      <c r="E273" s="409"/>
      <c r="F273" s="409"/>
      <c r="G273" s="409"/>
      <c r="H273" s="409"/>
      <c r="I273" s="409"/>
      <c r="J273" s="409"/>
      <c r="K273" s="421">
        <f>SUM(K232,K237,K251,K255,K264,K271,K272)</f>
        <v>143679</v>
      </c>
      <c r="L273" s="421">
        <f>SUM(L232,L237,L251,L255,L264,L271,L272)</f>
        <v>144275</v>
      </c>
    </row>
    <row r="274" spans="1:12" ht="18" customHeight="1" thickTop="1" thickBot="1" x14ac:dyDescent="0.25">
      <c r="A274" s="1781" t="s">
        <v>1020</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4" t="s">
        <v>583</v>
      </c>
      <c r="B288" s="2296"/>
      <c r="C288" s="409"/>
      <c r="D288" s="411">
        <f>SUM(D223,D273,D274,D278)</f>
        <v>280716</v>
      </c>
      <c r="E288" s="409"/>
      <c r="F288" s="409"/>
      <c r="G288" s="409"/>
      <c r="H288" s="411">
        <f>H286</f>
        <v>0</v>
      </c>
      <c r="I288" s="409"/>
      <c r="J288" s="409"/>
      <c r="K288" s="411">
        <f>SUM(K223,K273,K274,K278,K286,K287)</f>
        <v>280716</v>
      </c>
      <c r="L288" s="411">
        <f>SUM(L223,L273,L274,L278,L286,L287)</f>
        <v>281892</v>
      </c>
    </row>
    <row r="289" spans="1:14" ht="23.25" thickTop="1" x14ac:dyDescent="0.2">
      <c r="A289" s="891" t="s">
        <v>1154</v>
      </c>
      <c r="B289" s="892"/>
      <c r="C289" s="409"/>
      <c r="D289" s="412"/>
      <c r="E289" s="409"/>
      <c r="F289" s="409"/>
      <c r="G289" s="409"/>
      <c r="H289" s="437"/>
      <c r="I289" s="409"/>
      <c r="J289" s="409"/>
      <c r="K289" s="436">
        <f>'Revenues 9-14'!G275-'Expenditures 15-22'!K288</f>
        <v>-198241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v>0</v>
      </c>
      <c r="D294" s="408">
        <v>0</v>
      </c>
      <c r="E294" s="408">
        <v>1520</v>
      </c>
      <c r="F294" s="408">
        <v>0</v>
      </c>
      <c r="G294" s="408">
        <v>0</v>
      </c>
      <c r="H294" s="408">
        <v>0</v>
      </c>
      <c r="I294" s="432">
        <v>0</v>
      </c>
      <c r="J294" s="432">
        <v>0</v>
      </c>
      <c r="K294" s="410">
        <f>SUM(C294:J294)</f>
        <v>1520</v>
      </c>
      <c r="L294" s="432">
        <v>1520</v>
      </c>
    </row>
    <row r="295" spans="1:14" ht="13.5" customHeight="1" x14ac:dyDescent="0.2">
      <c r="A295" s="1784" t="s">
        <v>1133</v>
      </c>
      <c r="B295" s="266" t="s">
        <v>653</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1520</v>
      </c>
      <c r="F296" s="421">
        <f t="shared" si="23"/>
        <v>0</v>
      </c>
      <c r="G296" s="421">
        <f t="shared" si="23"/>
        <v>0</v>
      </c>
      <c r="H296" s="421">
        <f t="shared" si="23"/>
        <v>0</v>
      </c>
      <c r="I296" s="421">
        <f t="shared" si="23"/>
        <v>0</v>
      </c>
      <c r="J296" s="421">
        <f t="shared" si="23"/>
        <v>0</v>
      </c>
      <c r="K296" s="421">
        <f t="shared" si="23"/>
        <v>1520</v>
      </c>
      <c r="L296" s="421">
        <f t="shared" si="23"/>
        <v>1520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2" t="s">
        <v>313</v>
      </c>
      <c r="B305" s="2293"/>
      <c r="C305" s="411">
        <f>SUM(C296)</f>
        <v>0</v>
      </c>
      <c r="D305" s="411">
        <f>SUM(D296)</f>
        <v>0</v>
      </c>
      <c r="E305" s="411">
        <f>SUM(E296,E303)</f>
        <v>1520</v>
      </c>
      <c r="F305" s="411">
        <f>SUM(F296)</f>
        <v>0</v>
      </c>
      <c r="G305" s="411">
        <f>SUM(G296)</f>
        <v>0</v>
      </c>
      <c r="H305" s="411">
        <f>SUM(H296,H303)</f>
        <v>0</v>
      </c>
      <c r="I305" s="411">
        <f>SUM(I296)</f>
        <v>0</v>
      </c>
      <c r="J305" s="411">
        <f>SUM(J296)</f>
        <v>0</v>
      </c>
      <c r="K305" s="411">
        <f>SUM(K296,K303,K304)</f>
        <v>1520</v>
      </c>
      <c r="L305" s="411">
        <f>SUM(L296,L303,L304)</f>
        <v>1520</v>
      </c>
    </row>
    <row r="306" spans="1:14" ht="23.25" customHeight="1" thickTop="1" x14ac:dyDescent="0.2">
      <c r="A306" s="2288" t="s">
        <v>1154</v>
      </c>
      <c r="B306" s="2289"/>
      <c r="C306" s="415"/>
      <c r="D306" s="415"/>
      <c r="E306" s="415"/>
      <c r="F306" s="415"/>
      <c r="G306" s="415"/>
      <c r="H306" s="415"/>
      <c r="I306" s="415"/>
      <c r="J306" s="415"/>
      <c r="K306" s="426">
        <f>'Revenues 9-14'!H275-'Expenditures 15-22'!K305</f>
        <v>-1343</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1" t="s">
        <v>1048</v>
      </c>
      <c r="B310" s="2300"/>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46851</v>
      </c>
      <c r="F312" s="432">
        <v>0</v>
      </c>
      <c r="G312" s="432">
        <v>0</v>
      </c>
      <c r="H312" s="432">
        <v>0</v>
      </c>
      <c r="I312" s="432">
        <v>0</v>
      </c>
      <c r="J312" s="432">
        <v>0</v>
      </c>
      <c r="K312" s="1051">
        <f>SUM(C312:J312)</f>
        <v>46851</v>
      </c>
      <c r="L312" s="432">
        <v>36183</v>
      </c>
      <c r="M312" s="899"/>
      <c r="N312" s="899"/>
    </row>
    <row r="313" spans="1:14" s="18" customFormat="1" ht="22.5" x14ac:dyDescent="0.2">
      <c r="A313" s="881" t="s">
        <v>337</v>
      </c>
      <c r="B313" s="527" t="s">
        <v>318</v>
      </c>
      <c r="C313" s="432">
        <v>0</v>
      </c>
      <c r="D313" s="432">
        <v>0</v>
      </c>
      <c r="E313" s="432">
        <v>36058</v>
      </c>
      <c r="F313" s="432">
        <v>0</v>
      </c>
      <c r="G313" s="432">
        <v>0</v>
      </c>
      <c r="H313" s="432">
        <v>0</v>
      </c>
      <c r="I313" s="432">
        <v>0</v>
      </c>
      <c r="J313" s="432">
        <v>0</v>
      </c>
      <c r="K313" s="1051">
        <f t="shared" ref="K313:K320" si="24">SUM(C313:J313)</f>
        <v>36058</v>
      </c>
      <c r="L313" s="432">
        <v>51339</v>
      </c>
      <c r="M313" s="899"/>
      <c r="N313" s="899"/>
    </row>
    <row r="314" spans="1:14" s="18" customFormat="1" x14ac:dyDescent="0.2">
      <c r="A314" s="881" t="s">
        <v>338</v>
      </c>
      <c r="B314" s="525" t="s">
        <v>319</v>
      </c>
      <c r="C314" s="432">
        <v>0</v>
      </c>
      <c r="D314" s="432">
        <v>0</v>
      </c>
      <c r="E314" s="432">
        <v>4825</v>
      </c>
      <c r="F314" s="432">
        <v>0</v>
      </c>
      <c r="G314" s="432">
        <v>0</v>
      </c>
      <c r="H314" s="432">
        <v>0</v>
      </c>
      <c r="I314" s="432">
        <v>0</v>
      </c>
      <c r="J314" s="432">
        <v>0</v>
      </c>
      <c r="K314" s="1051">
        <f t="shared" si="24"/>
        <v>4825</v>
      </c>
      <c r="L314" s="432">
        <v>212</v>
      </c>
      <c r="M314" s="899"/>
      <c r="N314" s="899"/>
    </row>
    <row r="315" spans="1:14" s="18" customFormat="1" x14ac:dyDescent="0.2">
      <c r="A315" s="881" t="s">
        <v>272</v>
      </c>
      <c r="B315" s="525" t="s">
        <v>320</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1191</v>
      </c>
      <c r="B318" s="527" t="s">
        <v>323</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1124</v>
      </c>
      <c r="B320" s="525" t="s">
        <v>325</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8" t="s">
        <v>540</v>
      </c>
      <c r="B321" s="524" t="s">
        <v>1322</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1323</v>
      </c>
      <c r="B322" s="524" t="s">
        <v>1324</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87734</v>
      </c>
      <c r="F323" s="1052">
        <f t="shared" si="25"/>
        <v>0</v>
      </c>
      <c r="G323" s="1052">
        <f t="shared" si="25"/>
        <v>0</v>
      </c>
      <c r="H323" s="1052">
        <f t="shared" si="25"/>
        <v>0</v>
      </c>
      <c r="I323" s="1052">
        <f t="shared" si="25"/>
        <v>0</v>
      </c>
      <c r="J323" s="1052">
        <f t="shared" si="25"/>
        <v>0</v>
      </c>
      <c r="K323" s="1052">
        <f>SUM(K312:K322)</f>
        <v>87734</v>
      </c>
      <c r="L323" s="1052">
        <f>SUM(L312:L322)</f>
        <v>87734</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87734</v>
      </c>
      <c r="F331" s="1052">
        <f t="shared" si="26"/>
        <v>0</v>
      </c>
      <c r="G331" s="1052">
        <f t="shared" si="26"/>
        <v>0</v>
      </c>
      <c r="H331" s="1052">
        <f>SUM(H323,H329)</f>
        <v>0</v>
      </c>
      <c r="I331" s="1052">
        <f t="shared" si="26"/>
        <v>0</v>
      </c>
      <c r="J331" s="1052">
        <f t="shared" si="26"/>
        <v>0</v>
      </c>
      <c r="K331" s="1052">
        <f>SUM(K323,K329)</f>
        <v>87734</v>
      </c>
      <c r="L331" s="421">
        <f>SUM(L323,L329,L330)</f>
        <v>87734</v>
      </c>
    </row>
    <row r="332" spans="1:14" ht="12.75" customHeight="1" thickTop="1" x14ac:dyDescent="0.2">
      <c r="A332" s="2290" t="s">
        <v>1154</v>
      </c>
      <c r="B332" s="2291"/>
      <c r="C332" s="409"/>
      <c r="D332" s="409"/>
      <c r="E332" s="409"/>
      <c r="F332" s="409"/>
      <c r="G332" s="409"/>
      <c r="H332" s="409"/>
      <c r="I332" s="409"/>
      <c r="J332" s="409"/>
      <c r="K332" s="1055">
        <f>'Revenues 9-14'!J275-'Expenditures 15-22'!K331</f>
        <v>45095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2" t="s">
        <v>1119</v>
      </c>
      <c r="B334" s="2177"/>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1289</v>
      </c>
      <c r="D1" s="2302" t="s">
        <v>1290</v>
      </c>
      <c r="E1" s="2303"/>
      <c r="F1" s="2303"/>
      <c r="G1" s="2303"/>
      <c r="H1" s="2303"/>
      <c r="I1" s="2303"/>
      <c r="J1" s="2303"/>
      <c r="K1" s="2303"/>
      <c r="L1" s="2304"/>
      <c r="M1" s="2305" t="s">
        <v>212</v>
      </c>
      <c r="N1" s="2306"/>
    </row>
    <row r="2" spans="1:16" ht="13.5" customHeight="1" x14ac:dyDescent="0.2">
      <c r="A2" s="2309"/>
      <c r="B2" s="231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1871</v>
      </c>
      <c r="B2" s="827" t="s">
        <v>1984</v>
      </c>
      <c r="C2" s="1074" t="s">
        <v>1985</v>
      </c>
      <c r="D2" s="1074" t="s">
        <v>1986</v>
      </c>
      <c r="E2" s="1074" t="s">
        <v>1987</v>
      </c>
      <c r="F2" s="1074" t="s">
        <v>1988</v>
      </c>
    </row>
    <row r="3" spans="1:6" ht="12" customHeight="1" x14ac:dyDescent="0.2">
      <c r="A3" s="2323"/>
      <c r="B3" s="543"/>
      <c r="C3" s="825"/>
      <c r="D3" s="826" t="s">
        <v>292</v>
      </c>
      <c r="E3" s="825"/>
      <c r="F3" s="826" t="s">
        <v>293</v>
      </c>
    </row>
    <row r="4" spans="1:6" ht="13.7" customHeight="1" x14ac:dyDescent="0.2">
      <c r="A4" s="541" t="s">
        <v>1349</v>
      </c>
      <c r="B4" s="556">
        <f>'Revenues 9-14'!C5</f>
        <v>5743198</v>
      </c>
      <c r="C4" s="508">
        <v>2881071</v>
      </c>
      <c r="D4" s="557">
        <f>B4-C4</f>
        <v>2862127</v>
      </c>
      <c r="E4" s="508">
        <v>5713762</v>
      </c>
      <c r="F4" s="557">
        <f>E4-C4</f>
        <v>2832691</v>
      </c>
    </row>
    <row r="5" spans="1:6" ht="13.7" customHeight="1" x14ac:dyDescent="0.2">
      <c r="A5" s="541" t="s">
        <v>1015</v>
      </c>
      <c r="B5" s="556">
        <f>'Revenues 9-14'!D5</f>
        <v>559710</v>
      </c>
      <c r="C5" s="508">
        <v>375454</v>
      </c>
      <c r="D5" s="557">
        <f t="shared" ref="D5:D18" si="0">B5-C5</f>
        <v>184256</v>
      </c>
      <c r="E5" s="508">
        <v>744604</v>
      </c>
      <c r="F5" s="557">
        <f>E5-C5</f>
        <v>369150</v>
      </c>
    </row>
    <row r="6" spans="1:6" ht="13.7" customHeight="1" x14ac:dyDescent="0.2">
      <c r="A6" s="541" t="s">
        <v>471</v>
      </c>
      <c r="B6" s="556">
        <f>'Revenues 9-14'!E5</f>
        <v>1957381</v>
      </c>
      <c r="C6" s="508">
        <v>1061202</v>
      </c>
      <c r="D6" s="557">
        <f t="shared" si="0"/>
        <v>896179</v>
      </c>
      <c r="E6" s="508">
        <v>2104584</v>
      </c>
      <c r="F6" s="557">
        <f t="shared" ref="F6:F18" si="1">E6-C6</f>
        <v>1043382</v>
      </c>
    </row>
    <row r="7" spans="1:6" ht="13.7" customHeight="1" x14ac:dyDescent="0.2">
      <c r="A7" s="541" t="s">
        <v>161</v>
      </c>
      <c r="B7" s="556">
        <f>'Revenues 9-14'!F5</f>
        <v>456275</v>
      </c>
      <c r="C7" s="508">
        <v>313114</v>
      </c>
      <c r="D7" s="557">
        <f t="shared" si="0"/>
        <v>143161</v>
      </c>
      <c r="E7" s="508">
        <v>620970</v>
      </c>
      <c r="F7" s="557">
        <f t="shared" si="1"/>
        <v>307856</v>
      </c>
    </row>
    <row r="8" spans="1:6" ht="13.7" customHeight="1" x14ac:dyDescent="0.2">
      <c r="A8" s="541" t="s">
        <v>1379</v>
      </c>
      <c r="B8" s="556">
        <f>'Revenues 9-14'!G5</f>
        <v>38242</v>
      </c>
      <c r="C8" s="508">
        <v>15938</v>
      </c>
      <c r="D8" s="557">
        <f t="shared" si="0"/>
        <v>22304</v>
      </c>
      <c r="E8" s="508">
        <v>31608</v>
      </c>
      <c r="F8" s="557">
        <f t="shared" si="1"/>
        <v>15670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97506</v>
      </c>
      <c r="C10" s="508">
        <v>50352</v>
      </c>
      <c r="D10" s="557">
        <f t="shared" si="0"/>
        <v>47154</v>
      </c>
      <c r="E10" s="508">
        <v>99859</v>
      </c>
      <c r="F10" s="557">
        <f t="shared" si="1"/>
        <v>49507</v>
      </c>
    </row>
    <row r="11" spans="1:6" x14ac:dyDescent="0.2">
      <c r="A11" s="541" t="s">
        <v>469</v>
      </c>
      <c r="B11" s="556">
        <f>'Revenues 9-14'!J5</f>
        <v>122801</v>
      </c>
      <c r="C11" s="508">
        <v>65585</v>
      </c>
      <c r="D11" s="557">
        <f t="shared" si="0"/>
        <v>57216</v>
      </c>
      <c r="E11" s="508">
        <v>130068</v>
      </c>
      <c r="F11" s="557">
        <f t="shared" si="1"/>
        <v>64483</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176383</v>
      </c>
      <c r="C14" s="508">
        <v>94075</v>
      </c>
      <c r="D14" s="557">
        <f t="shared" si="0"/>
        <v>82308</v>
      </c>
      <c r="E14" s="508">
        <v>186571</v>
      </c>
      <c r="F14" s="557">
        <f t="shared" si="1"/>
        <v>92496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41768</v>
      </c>
      <c r="C16" s="508">
        <v>19464</v>
      </c>
      <c r="D16" s="557">
        <f t="shared" si="0"/>
        <v>22304</v>
      </c>
      <c r="E16" s="508">
        <v>38601</v>
      </c>
      <c r="F16" s="557">
        <f t="shared" si="1"/>
        <v>19137</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9193264</v>
      </c>
      <c r="C19" s="558">
        <f>SUM(C4:C18)</f>
        <v>4876255</v>
      </c>
      <c r="D19" s="558">
        <f>SUM(D4:D18)</f>
        <v>4317009</v>
      </c>
      <c r="E19" s="558">
        <f>SUM(E4:E18)</f>
        <v>9670627</v>
      </c>
      <c r="F19" s="558">
        <f>SUM(F4:F18)</f>
        <v>4794372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38" sqref="A38: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713</v>
      </c>
      <c r="B1" s="2347"/>
      <c r="C1" s="829"/>
    </row>
    <row r="2" spans="1:7" ht="33.75" customHeight="1" x14ac:dyDescent="0.2">
      <c r="A2" s="2352" t="s">
        <v>1873</v>
      </c>
      <c r="B2" s="2353"/>
      <c r="C2" s="1569" t="s">
        <v>1989</v>
      </c>
      <c r="D2" s="1569" t="s">
        <v>1990</v>
      </c>
      <c r="E2" s="1569" t="s">
        <v>1991</v>
      </c>
      <c r="F2" s="1569" t="s">
        <v>1992</v>
      </c>
    </row>
    <row r="3" spans="1:7" ht="23.25" customHeight="1" x14ac:dyDescent="0.2">
      <c r="A3" s="2357" t="s">
        <v>1303</v>
      </c>
      <c r="B3" s="2358"/>
      <c r="C3" s="2348"/>
      <c r="D3" s="2349"/>
      <c r="E3" s="2349"/>
      <c r="F3" s="2350"/>
    </row>
    <row r="4" spans="1:7" ht="12.75" customHeight="1" thickBot="1" x14ac:dyDescent="0.25">
      <c r="A4" s="2337" t="s">
        <v>714</v>
      </c>
      <c r="B4" s="2354"/>
      <c r="C4" s="917"/>
      <c r="D4" s="917"/>
      <c r="E4" s="917"/>
      <c r="F4" s="1545">
        <f>SUM(C4+D4)-E4</f>
        <v>0</v>
      </c>
    </row>
    <row r="5" spans="1:7" ht="13.5" thickTop="1" x14ac:dyDescent="0.2">
      <c r="A5" s="2355" t="s">
        <v>1299</v>
      </c>
      <c r="B5" s="2340"/>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0" t="s">
        <v>515</v>
      </c>
      <c r="B14" s="747"/>
      <c r="C14" s="1546"/>
      <c r="D14" s="508"/>
      <c r="E14" s="1546"/>
      <c r="F14" s="1545">
        <f t="shared" si="0"/>
        <v>0</v>
      </c>
    </row>
    <row r="15" spans="1:7" ht="14.25" thickTop="1" thickBot="1" x14ac:dyDescent="0.25">
      <c r="A15" s="2356" t="s">
        <v>715</v>
      </c>
      <c r="B15" s="2338"/>
      <c r="C15" s="1545">
        <f>SUM(C6:C14)</f>
        <v>0</v>
      </c>
      <c r="D15" s="1545">
        <f>SUM(D6:D14)</f>
        <v>0</v>
      </c>
      <c r="E15" s="1545">
        <f>SUM(E6:E14)</f>
        <v>0</v>
      </c>
      <c r="F15" s="1545">
        <f>SUM(F6:F14)</f>
        <v>0</v>
      </c>
      <c r="G15" s="677"/>
    </row>
    <row r="16" spans="1:7" s="55" customFormat="1" ht="13.5" thickTop="1" x14ac:dyDescent="0.2">
      <c r="A16" s="2351" t="s">
        <v>1300</v>
      </c>
      <c r="B16" s="2340"/>
      <c r="C16" s="2332"/>
      <c r="D16" s="2333"/>
      <c r="E16" s="2333"/>
      <c r="F16" s="2334"/>
    </row>
    <row r="17" spans="1:11" ht="12.75" customHeight="1" thickBot="1" x14ac:dyDescent="0.25">
      <c r="A17" s="2330" t="s">
        <v>67</v>
      </c>
      <c r="B17" s="2331"/>
      <c r="C17" s="1546"/>
      <c r="D17" s="508"/>
      <c r="E17" s="1546"/>
      <c r="F17" s="1545">
        <f>SUM(C17+D17)-E17</f>
        <v>0</v>
      </c>
    </row>
    <row r="18" spans="1:11" ht="12.75" customHeight="1" thickTop="1" thickBot="1" x14ac:dyDescent="0.25">
      <c r="A18" s="2330" t="s">
        <v>7</v>
      </c>
      <c r="B18" s="2331"/>
      <c r="C18" s="1546"/>
      <c r="D18" s="508"/>
      <c r="E18" s="1546"/>
      <c r="F18" s="1545">
        <f>SUM(C18+D18)-E18</f>
        <v>0</v>
      </c>
    </row>
    <row r="19" spans="1:11" ht="12.75" customHeight="1" thickTop="1" thickBot="1" x14ac:dyDescent="0.25">
      <c r="A19" s="2330" t="s">
        <v>446</v>
      </c>
      <c r="B19" s="2331"/>
      <c r="C19" s="1546"/>
      <c r="D19" s="508"/>
      <c r="E19" s="1546"/>
      <c r="F19" s="1545">
        <f>SUM(C19+D19)-E19</f>
        <v>0</v>
      </c>
    </row>
    <row r="20" spans="1:11" ht="12.75" customHeight="1" thickTop="1" thickBot="1" x14ac:dyDescent="0.25">
      <c r="A20" s="2335" t="s">
        <v>515</v>
      </c>
      <c r="B20" s="2336"/>
      <c r="C20" s="1546"/>
      <c r="D20" s="508"/>
      <c r="E20" s="1546"/>
      <c r="F20" s="1545">
        <f>SUM(C20+D20)-E20</f>
        <v>0</v>
      </c>
    </row>
    <row r="21" spans="1:11" ht="14.25" thickTop="1" thickBot="1" x14ac:dyDescent="0.25">
      <c r="A21" s="2337" t="s">
        <v>716</v>
      </c>
      <c r="B21" s="2338"/>
      <c r="C21" s="1545">
        <f>SUM(C17:C20)</f>
        <v>0</v>
      </c>
      <c r="D21" s="1545">
        <f>SUM(D17:D20)</f>
        <v>0</v>
      </c>
      <c r="E21" s="1545">
        <f>SUM(E17:E20)</f>
        <v>0</v>
      </c>
      <c r="F21" s="1545">
        <f>SUM(F17:F20)</f>
        <v>0</v>
      </c>
      <c r="G21" s="677"/>
    </row>
    <row r="22" spans="1:11" ht="13.5" thickTop="1" x14ac:dyDescent="0.2">
      <c r="A22" s="2339" t="s">
        <v>1301</v>
      </c>
      <c r="B22" s="2340"/>
      <c r="C22" s="2332"/>
      <c r="D22" s="2333"/>
      <c r="E22" s="2333"/>
      <c r="F22" s="2334"/>
    </row>
    <row r="23" spans="1:11" ht="23.25" customHeight="1" thickBot="1" x14ac:dyDescent="0.25">
      <c r="A23" s="2337" t="s">
        <v>717</v>
      </c>
      <c r="B23" s="2338"/>
      <c r="C23" s="917"/>
      <c r="D23" s="917"/>
      <c r="E23" s="917"/>
      <c r="F23" s="1545">
        <f>SUM(C23+D23)-E23</f>
        <v>0</v>
      </c>
      <c r="G23" s="677"/>
    </row>
    <row r="24" spans="1:11" ht="13.5" thickTop="1" x14ac:dyDescent="0.2">
      <c r="A24" s="2339" t="s">
        <v>1302</v>
      </c>
      <c r="B24" s="2340"/>
      <c r="C24" s="2332"/>
      <c r="D24" s="2333"/>
      <c r="E24" s="2333"/>
      <c r="F24" s="2334"/>
    </row>
    <row r="25" spans="1:11" ht="13.5" thickBot="1" x14ac:dyDescent="0.25">
      <c r="A25" s="2337" t="s">
        <v>718</v>
      </c>
      <c r="B25" s="2343"/>
      <c r="C25" s="917"/>
      <c r="D25" s="917"/>
      <c r="E25" s="917"/>
      <c r="F25" s="1545">
        <f>SUM(C25+D25)-E25</f>
        <v>0</v>
      </c>
      <c r="G25" s="677"/>
    </row>
    <row r="26" spans="1:11" ht="13.5" thickTop="1" x14ac:dyDescent="0.2">
      <c r="A26" s="2344" t="s">
        <v>742</v>
      </c>
      <c r="B26" s="2340"/>
      <c r="C26" s="1547"/>
      <c r="D26" s="1547"/>
      <c r="E26" s="1547"/>
      <c r="F26" s="1548"/>
    </row>
    <row r="27" spans="1:11" ht="13.5" thickBot="1" x14ac:dyDescent="0.25">
      <c r="A27" s="2337" t="s">
        <v>1236</v>
      </c>
      <c r="B27" s="2345"/>
      <c r="C27" s="508"/>
      <c r="D27" s="508"/>
      <c r="E27" s="508"/>
      <c r="F27" s="1545">
        <f>SUM(C27+D27)-E27</f>
        <v>0</v>
      </c>
      <c r="G27" s="677"/>
    </row>
    <row r="28" spans="1:11" ht="7.5" customHeight="1" thickTop="1" x14ac:dyDescent="0.2">
      <c r="A28" s="544"/>
    </row>
    <row r="29" spans="1:11" ht="23.25" customHeight="1" x14ac:dyDescent="0.2">
      <c r="A29" s="2341" t="s">
        <v>665</v>
      </c>
      <c r="B29" s="2342"/>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2108" t="s">
        <v>2113</v>
      </c>
      <c r="B31" s="2106">
        <v>38504</v>
      </c>
      <c r="C31" s="2107">
        <v>10000000</v>
      </c>
      <c r="D31" s="2111">
        <v>6</v>
      </c>
      <c r="E31" s="1092">
        <v>860000</v>
      </c>
      <c r="F31" s="1092"/>
      <c r="G31" s="1092"/>
      <c r="H31" s="1092"/>
      <c r="I31" s="1093">
        <f>((E31+F31)-H31)+G31</f>
        <v>860000</v>
      </c>
      <c r="J31" s="1092">
        <v>820802</v>
      </c>
      <c r="K31" s="117"/>
    </row>
    <row r="32" spans="1:11" ht="12" customHeight="1" x14ac:dyDescent="0.2">
      <c r="A32" s="2108" t="s">
        <v>2114</v>
      </c>
      <c r="B32" s="2106">
        <v>39873</v>
      </c>
      <c r="C32" s="2107">
        <v>4435000</v>
      </c>
      <c r="D32" s="2111">
        <v>3</v>
      </c>
      <c r="E32" s="1092">
        <v>1945000</v>
      </c>
      <c r="F32" s="1092"/>
      <c r="G32" s="1092"/>
      <c r="H32" s="1092">
        <v>140000</v>
      </c>
      <c r="I32" s="1093">
        <f>((E32+F32)-H32)+G32</f>
        <v>1805000</v>
      </c>
      <c r="J32" s="1092">
        <v>1722730</v>
      </c>
      <c r="K32" s="117"/>
    </row>
    <row r="33" spans="1:11" ht="12" customHeight="1" x14ac:dyDescent="0.2">
      <c r="A33" s="2108" t="s">
        <v>2115</v>
      </c>
      <c r="B33" s="2106">
        <v>43525</v>
      </c>
      <c r="C33" s="2107">
        <v>5125000</v>
      </c>
      <c r="D33" s="2111" t="s">
        <v>2123</v>
      </c>
      <c r="E33" s="1092">
        <v>4995000</v>
      </c>
      <c r="F33" s="1092"/>
      <c r="G33" s="1092"/>
      <c r="H33" s="1092"/>
      <c r="I33" s="1093">
        <f t="shared" ref="I33:I48" si="1">((E33+F33)-H33)+G33</f>
        <v>4995000</v>
      </c>
      <c r="J33" s="1092">
        <v>4767334</v>
      </c>
      <c r="K33" s="117"/>
    </row>
    <row r="34" spans="1:11" ht="12" customHeight="1" x14ac:dyDescent="0.2">
      <c r="A34" s="2108"/>
      <c r="B34" s="2106"/>
      <c r="C34" s="2107"/>
      <c r="D34" s="2111"/>
      <c r="E34" s="1092"/>
      <c r="F34" s="1092"/>
      <c r="G34" s="1092"/>
      <c r="H34" s="1092"/>
      <c r="I34" s="1093">
        <f t="shared" si="1"/>
        <v>0</v>
      </c>
      <c r="J34" s="1092"/>
      <c r="K34" s="116"/>
    </row>
    <row r="35" spans="1:11" ht="12" customHeight="1" x14ac:dyDescent="0.2">
      <c r="A35" s="2108" t="s">
        <v>2116</v>
      </c>
      <c r="B35" s="2106">
        <v>41724</v>
      </c>
      <c r="C35" s="2109">
        <v>650000</v>
      </c>
      <c r="D35" s="2111">
        <v>3</v>
      </c>
      <c r="E35" s="1095">
        <v>650000</v>
      </c>
      <c r="F35" s="1095"/>
      <c r="G35" s="1095"/>
      <c r="H35" s="1095"/>
      <c r="I35" s="1093">
        <f t="shared" si="1"/>
        <v>650000</v>
      </c>
      <c r="J35" s="1095">
        <v>620374</v>
      </c>
      <c r="K35" s="116"/>
    </row>
    <row r="36" spans="1:11" ht="12" customHeight="1" x14ac:dyDescent="0.2">
      <c r="A36" s="2108" t="s">
        <v>2117</v>
      </c>
      <c r="B36" s="2106">
        <v>41724</v>
      </c>
      <c r="C36" s="2107">
        <v>890000</v>
      </c>
      <c r="D36" s="2111">
        <v>3</v>
      </c>
      <c r="E36" s="1092">
        <v>780000</v>
      </c>
      <c r="F36" s="1092"/>
      <c r="G36" s="1092"/>
      <c r="H36" s="1092">
        <v>55000</v>
      </c>
      <c r="I36" s="1093">
        <f t="shared" si="1"/>
        <v>725000</v>
      </c>
      <c r="J36" s="1092">
        <v>691955</v>
      </c>
      <c r="K36" s="121"/>
    </row>
    <row r="37" spans="1:11" ht="12" customHeight="1" x14ac:dyDescent="0.2">
      <c r="A37" s="2108" t="s">
        <v>2118</v>
      </c>
      <c r="B37" s="2106">
        <v>41724</v>
      </c>
      <c r="C37" s="2105">
        <v>940000</v>
      </c>
      <c r="D37" s="2112">
        <v>3</v>
      </c>
      <c r="E37" s="432">
        <v>940000</v>
      </c>
      <c r="F37" s="432"/>
      <c r="G37" s="432"/>
      <c r="H37" s="432"/>
      <c r="I37" s="1093">
        <f t="shared" si="1"/>
        <v>940000</v>
      </c>
      <c r="J37" s="432">
        <v>897156</v>
      </c>
      <c r="K37" s="116"/>
    </row>
    <row r="38" spans="1:11" ht="12" customHeight="1" x14ac:dyDescent="0.2">
      <c r="A38" s="2108" t="s">
        <v>2119</v>
      </c>
      <c r="B38" s="2106">
        <v>41724</v>
      </c>
      <c r="C38" s="2107">
        <v>2555000</v>
      </c>
      <c r="D38" s="2110">
        <v>3</v>
      </c>
      <c r="E38" s="1096">
        <v>2185000</v>
      </c>
      <c r="F38" s="1096"/>
      <c r="G38" s="1096"/>
      <c r="H38" s="1096">
        <v>190000</v>
      </c>
      <c r="I38" s="1093">
        <f t="shared" si="1"/>
        <v>1995000</v>
      </c>
      <c r="J38" s="1097">
        <v>1904070</v>
      </c>
      <c r="K38" s="130"/>
    </row>
    <row r="39" spans="1:11" ht="12" customHeight="1" x14ac:dyDescent="0.2">
      <c r="A39" s="2108" t="s">
        <v>2120</v>
      </c>
      <c r="B39" s="2106">
        <v>41724</v>
      </c>
      <c r="C39" s="2107">
        <v>5775000</v>
      </c>
      <c r="D39" s="2110">
        <v>3</v>
      </c>
      <c r="E39" s="1096">
        <v>4660000</v>
      </c>
      <c r="F39" s="1096"/>
      <c r="G39" s="1096"/>
      <c r="H39" s="1096">
        <v>600000</v>
      </c>
      <c r="I39" s="1093">
        <f t="shared" si="1"/>
        <v>4060000</v>
      </c>
      <c r="J39" s="1097">
        <v>3874950</v>
      </c>
      <c r="K39" s="130"/>
    </row>
    <row r="40" spans="1:11" ht="12" customHeight="1" x14ac:dyDescent="0.2">
      <c r="A40" s="2108" t="s">
        <v>2121</v>
      </c>
      <c r="B40" s="2106">
        <v>41724</v>
      </c>
      <c r="C40" s="2107">
        <v>3600000</v>
      </c>
      <c r="D40" s="2110">
        <v>3</v>
      </c>
      <c r="E40" s="1096">
        <v>3510000</v>
      </c>
      <c r="F40" s="1096"/>
      <c r="G40" s="1096"/>
      <c r="H40" s="1096">
        <v>30000</v>
      </c>
      <c r="I40" s="1093">
        <f t="shared" si="1"/>
        <v>3480000</v>
      </c>
      <c r="J40" s="1097">
        <v>3321386</v>
      </c>
      <c r="K40" s="130"/>
    </row>
    <row r="41" spans="1:11" ht="12" customHeight="1" x14ac:dyDescent="0.2">
      <c r="A41" s="2108" t="s">
        <v>2122</v>
      </c>
      <c r="B41" s="2106">
        <v>42328</v>
      </c>
      <c r="C41" s="2107">
        <v>1085000</v>
      </c>
      <c r="D41" s="2110">
        <v>3</v>
      </c>
      <c r="E41" s="1096">
        <v>1085000</v>
      </c>
      <c r="F41" s="1096"/>
      <c r="G41" s="1096"/>
      <c r="H41" s="1096">
        <v>50000</v>
      </c>
      <c r="I41" s="1093">
        <f t="shared" si="1"/>
        <v>1035000</v>
      </c>
      <c r="J41" s="1097">
        <v>987826</v>
      </c>
      <c r="K41" s="130"/>
    </row>
    <row r="42" spans="1:11" ht="12" customHeight="1" x14ac:dyDescent="0.2">
      <c r="A42" s="1094" t="s">
        <v>2124</v>
      </c>
      <c r="B42" s="650"/>
      <c r="C42" s="1092"/>
      <c r="D42" s="1549"/>
      <c r="E42" s="1096">
        <v>66605</v>
      </c>
      <c r="F42" s="1096"/>
      <c r="G42" s="1096"/>
      <c r="H42" s="1096">
        <v>26245</v>
      </c>
      <c r="I42" s="1093">
        <f t="shared" si="1"/>
        <v>40360</v>
      </c>
      <c r="J42" s="1097">
        <v>38521</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35055000</v>
      </c>
      <c r="D49" s="1550"/>
      <c r="E49" s="1093">
        <f t="shared" ref="E49:J49" si="2">SUM(E31:E48)</f>
        <v>21676605</v>
      </c>
      <c r="F49" s="1093">
        <f t="shared" si="2"/>
        <v>0</v>
      </c>
      <c r="G49" s="1093">
        <f t="shared" si="2"/>
        <v>0</v>
      </c>
      <c r="H49" s="1093">
        <f t="shared" si="2"/>
        <v>1091245</v>
      </c>
      <c r="I49" s="1093">
        <f t="shared" si="2"/>
        <v>20585360</v>
      </c>
      <c r="J49" s="1093">
        <f t="shared" si="2"/>
        <v>19647104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4" t="s">
        <v>667</v>
      </c>
      <c r="C52" s="2325"/>
      <c r="D52" s="2325"/>
      <c r="E52" s="123" t="s">
        <v>988</v>
      </c>
      <c r="F52" s="2326"/>
      <c r="G52" s="2327"/>
      <c r="H52" s="117"/>
      <c r="I52" s="117"/>
      <c r="J52" s="120"/>
    </row>
    <row r="53" spans="1:11" ht="11.25" customHeight="1" x14ac:dyDescent="0.2">
      <c r="A53" s="745" t="s">
        <v>1063</v>
      </c>
      <c r="B53" s="124" t="s">
        <v>1104</v>
      </c>
      <c r="C53" s="120"/>
      <c r="D53" s="116"/>
      <c r="E53" s="123" t="s">
        <v>575</v>
      </c>
      <c r="F53" s="2328"/>
      <c r="G53" s="2329"/>
      <c r="H53" s="117"/>
      <c r="I53" s="117"/>
      <c r="J53" s="120"/>
    </row>
    <row r="54" spans="1:11" ht="11.25" customHeight="1" x14ac:dyDescent="0.2">
      <c r="A54" s="746" t="s">
        <v>1064</v>
      </c>
      <c r="B54" s="122" t="s">
        <v>1105</v>
      </c>
      <c r="C54" s="120"/>
      <c r="D54" s="116"/>
      <c r="E54" s="123" t="s">
        <v>576</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38" sqref="A38:H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1000</v>
      </c>
      <c r="B1" s="2360"/>
      <c r="C1" s="2360"/>
      <c r="D1" s="2360"/>
      <c r="E1" s="2360"/>
      <c r="F1" s="2360"/>
      <c r="G1" s="2361"/>
      <c r="H1" s="1228"/>
      <c r="I1" s="751"/>
      <c r="J1" s="750"/>
    </row>
    <row r="2" spans="1:11" ht="36.75" x14ac:dyDescent="0.2">
      <c r="A2" s="2381" t="s">
        <v>1874</v>
      </c>
      <c r="B2" s="2382"/>
      <c r="C2" s="2382"/>
      <c r="D2" s="2382"/>
      <c r="E2" s="2383"/>
      <c r="F2" s="1825" t="s">
        <v>1054</v>
      </c>
      <c r="G2" s="1826" t="s">
        <v>100</v>
      </c>
      <c r="H2" s="1826" t="s">
        <v>470</v>
      </c>
      <c r="I2" s="1826" t="s">
        <v>1353</v>
      </c>
      <c r="J2" s="1826" t="s">
        <v>999</v>
      </c>
      <c r="K2" s="1826" t="s">
        <v>144</v>
      </c>
    </row>
    <row r="3" spans="1:11" x14ac:dyDescent="0.2">
      <c r="A3" s="2384" t="s">
        <v>1997</v>
      </c>
      <c r="B3" s="2385"/>
      <c r="C3" s="2385"/>
      <c r="D3" s="2385"/>
      <c r="E3" s="2386"/>
      <c r="F3" s="255"/>
      <c r="G3" s="559"/>
      <c r="H3" s="559">
        <v>0</v>
      </c>
      <c r="I3" s="559"/>
      <c r="J3" s="1205"/>
      <c r="K3" s="1205"/>
    </row>
    <row r="4" spans="1:11" x14ac:dyDescent="0.2">
      <c r="A4" s="2387" t="s">
        <v>426</v>
      </c>
      <c r="B4" s="2388"/>
      <c r="C4" s="2388"/>
      <c r="D4" s="2388"/>
      <c r="E4" s="2325"/>
      <c r="F4" s="546"/>
      <c r="G4" s="567"/>
      <c r="H4" s="566"/>
      <c r="I4" s="567"/>
      <c r="J4" s="1183"/>
      <c r="K4" s="1183"/>
    </row>
    <row r="5" spans="1:11" ht="13.5" customHeight="1" x14ac:dyDescent="0.2">
      <c r="A5" s="2362" t="s">
        <v>1235</v>
      </c>
      <c r="B5" s="2363"/>
      <c r="C5" s="2363"/>
      <c r="D5" s="2363"/>
      <c r="E5" s="2364"/>
      <c r="F5" s="1139" t="s">
        <v>991</v>
      </c>
      <c r="G5" s="565"/>
      <c r="H5" s="559">
        <v>176384</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65" t="s">
        <v>1840</v>
      </c>
      <c r="B10" s="2366"/>
      <c r="C10" s="2366"/>
      <c r="D10" s="2366"/>
      <c r="E10" s="2367"/>
      <c r="F10" s="1271" t="s">
        <v>1007</v>
      </c>
      <c r="G10" s="564"/>
      <c r="H10" s="1272"/>
      <c r="I10" s="559"/>
      <c r="J10" s="1205"/>
      <c r="K10" s="1205"/>
    </row>
    <row r="11" spans="1:11" x14ac:dyDescent="0.2">
      <c r="A11" s="2362" t="s">
        <v>166</v>
      </c>
      <c r="B11" s="2363"/>
      <c r="C11" s="2363"/>
      <c r="D11" s="2363"/>
      <c r="E11" s="236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176384</v>
      </c>
      <c r="I12" s="560">
        <f>SUM(I5:I11)</f>
        <v>0</v>
      </c>
      <c r="J12" s="560">
        <f>SUM(J5:J11)</f>
        <v>0</v>
      </c>
      <c r="K12" s="560">
        <f>SUM(K5:K11)</f>
        <v>0</v>
      </c>
    </row>
    <row r="13" spans="1:11" ht="12.75" customHeight="1" thickTop="1" x14ac:dyDescent="0.2">
      <c r="A13" s="2389" t="s">
        <v>427</v>
      </c>
      <c r="B13" s="2390"/>
      <c r="C13" s="2390"/>
      <c r="D13" s="2390"/>
      <c r="E13" s="2391"/>
      <c r="F13" s="1140"/>
      <c r="G13" s="561"/>
      <c r="H13" s="562"/>
      <c r="I13" s="563"/>
      <c r="J13" s="563"/>
      <c r="K13" s="563"/>
    </row>
    <row r="14" spans="1:11" x14ac:dyDescent="0.2">
      <c r="A14" s="2371" t="s">
        <v>523</v>
      </c>
      <c r="B14" s="2371"/>
      <c r="C14" s="2371"/>
      <c r="D14" s="2371"/>
      <c r="E14" s="2372"/>
      <c r="F14" s="257" t="s">
        <v>997</v>
      </c>
      <c r="G14" s="564"/>
      <c r="H14" s="559"/>
      <c r="I14" s="565"/>
      <c r="J14" s="1173"/>
      <c r="K14" s="1205"/>
    </row>
    <row r="15" spans="1:11" x14ac:dyDescent="0.2">
      <c r="A15" s="2363" t="s">
        <v>5</v>
      </c>
      <c r="B15" s="2363"/>
      <c r="C15" s="2363"/>
      <c r="D15" s="2363"/>
      <c r="E15" s="2364"/>
      <c r="F15" s="257" t="s">
        <v>998</v>
      </c>
      <c r="G15" s="565"/>
      <c r="H15" s="559"/>
      <c r="I15" s="559"/>
      <c r="J15" s="1205"/>
      <c r="K15" s="1205"/>
    </row>
    <row r="16" spans="1:11" ht="12.75" customHeight="1" x14ac:dyDescent="0.2">
      <c r="A16" s="2363" t="s">
        <v>335</v>
      </c>
      <c r="B16" s="2363"/>
      <c r="C16" s="2363"/>
      <c r="D16" s="2363"/>
      <c r="E16" s="2364"/>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2" t="s">
        <v>425</v>
      </c>
      <c r="B18" s="2393"/>
      <c r="C18" s="2393"/>
      <c r="D18" s="2393"/>
      <c r="E18" s="2394"/>
      <c r="F18" s="257" t="s">
        <v>1084</v>
      </c>
      <c r="G18" s="564"/>
      <c r="H18" s="564"/>
      <c r="I18" s="564"/>
      <c r="J18" s="1205"/>
      <c r="K18" s="1191"/>
    </row>
    <row r="19" spans="1:11" ht="25.5" customHeight="1" x14ac:dyDescent="0.2">
      <c r="A19" s="2374" t="s">
        <v>1999</v>
      </c>
      <c r="B19" s="2374"/>
      <c r="C19" s="2374"/>
      <c r="D19" s="2374"/>
      <c r="E19" s="2375"/>
      <c r="F19" s="257" t="s">
        <v>1085</v>
      </c>
      <c r="G19" s="564"/>
      <c r="H19" s="564"/>
      <c r="I19" s="564"/>
      <c r="J19" s="1205"/>
      <c r="K19" s="1191"/>
    </row>
    <row r="20" spans="1:11" ht="12.75" customHeight="1" x14ac:dyDescent="0.2">
      <c r="A20" s="2376" t="s">
        <v>1839</v>
      </c>
      <c r="B20" s="2377"/>
      <c r="C20" s="2377"/>
      <c r="D20" s="2377"/>
      <c r="E20" s="2378"/>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6" t="s">
        <v>1841</v>
      </c>
      <c r="B22" s="2366"/>
      <c r="C22" s="2366"/>
      <c r="D22" s="2366"/>
      <c r="E22" s="2373"/>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176384</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176384</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8"/>
      <c r="I31" s="2369"/>
      <c r="J31" s="2369"/>
      <c r="K31" s="2369"/>
    </row>
    <row r="32" spans="1:11" x14ac:dyDescent="0.2">
      <c r="A32" s="58"/>
      <c r="B32" s="9"/>
      <c r="C32" s="9"/>
      <c r="D32" s="9"/>
      <c r="E32" s="548"/>
      <c r="F32" s="1146" t="s">
        <v>619</v>
      </c>
      <c r="G32" s="568"/>
      <c r="H32" s="2370"/>
      <c r="I32" s="2369"/>
      <c r="J32" s="2369"/>
      <c r="K32" s="2369"/>
    </row>
    <row r="33" spans="1:11" x14ac:dyDescent="0.2">
      <c r="A33" s="1728" t="s">
        <v>1838</v>
      </c>
      <c r="B33" s="112"/>
      <c r="C33" s="112"/>
      <c r="D33" s="112"/>
      <c r="E33" s="112"/>
      <c r="F33" s="112"/>
      <c r="G33" s="569"/>
      <c r="H33" s="2370"/>
      <c r="I33" s="2369"/>
      <c r="J33" s="2369"/>
      <c r="K33" s="2369"/>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6" t="s">
        <v>620</v>
      </c>
      <c r="B41" s="2379"/>
      <c r="C41" s="2379"/>
      <c r="D41" s="2379"/>
      <c r="E41" s="2379"/>
      <c r="F41" s="238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8" sqref="A38:H3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5"/>
      <c r="K1" s="2396"/>
      <c r="L1" s="2396"/>
    </row>
    <row r="2" spans="1:14" ht="48" x14ac:dyDescent="0.2">
      <c r="A2" s="1818"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221390</v>
      </c>
      <c r="D5" s="634"/>
      <c r="E5" s="634"/>
      <c r="F5" s="1057">
        <f>(C5+D5)-E5</f>
        <v>221390</v>
      </c>
      <c r="G5" s="630"/>
      <c r="H5" s="636"/>
      <c r="I5" s="636"/>
      <c r="J5" s="636"/>
      <c r="K5" s="641"/>
      <c r="L5" s="1056">
        <f>F5-K5</f>
        <v>221390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19748804</v>
      </c>
      <c r="D8" s="635">
        <v>19761</v>
      </c>
      <c r="E8" s="635"/>
      <c r="F8" s="1057">
        <f>(C8+D8)-E8</f>
        <v>19768565</v>
      </c>
      <c r="G8" s="631">
        <v>50</v>
      </c>
      <c r="H8" s="571">
        <v>6145180</v>
      </c>
      <c r="I8" s="571">
        <v>500746</v>
      </c>
      <c r="J8" s="571"/>
      <c r="K8" s="1056">
        <f>(H8+I8)-J8</f>
        <v>6645926</v>
      </c>
      <c r="L8" s="1056">
        <f>F8-K8</f>
        <v>13122639</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179876</v>
      </c>
      <c r="D10" s="1058"/>
      <c r="E10" s="1058"/>
      <c r="F10" s="1059">
        <f>(C10+D10)-E10</f>
        <v>179876</v>
      </c>
      <c r="G10" s="631">
        <v>20</v>
      </c>
      <c r="H10" s="1060">
        <v>81114</v>
      </c>
      <c r="I10" s="1060">
        <v>9861</v>
      </c>
      <c r="J10" s="1060"/>
      <c r="K10" s="1056">
        <f>(H10+I10)-J10</f>
        <v>90975</v>
      </c>
      <c r="L10" s="1056">
        <f>F10-K10</f>
        <v>88901</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2037440</v>
      </c>
      <c r="D12" s="635">
        <v>39567</v>
      </c>
      <c r="E12" s="635"/>
      <c r="F12" s="1057">
        <f>(C12+D12)-E12</f>
        <v>2077007</v>
      </c>
      <c r="G12" s="631">
        <v>10</v>
      </c>
      <c r="H12" s="571">
        <v>1760318</v>
      </c>
      <c r="I12" s="571">
        <v>79699</v>
      </c>
      <c r="J12" s="571"/>
      <c r="K12" s="1056">
        <f>(H12+I12)-J12</f>
        <v>1840017</v>
      </c>
      <c r="L12" s="1056">
        <f>F12-K12</f>
        <v>236990</v>
      </c>
    </row>
    <row r="13" spans="1:14" ht="14.25" thickTop="1" thickBot="1" x14ac:dyDescent="0.25">
      <c r="A13" s="646" t="s">
        <v>1311</v>
      </c>
      <c r="B13" s="285">
        <v>252</v>
      </c>
      <c r="C13" s="635">
        <v>22703</v>
      </c>
      <c r="D13" s="635"/>
      <c r="E13" s="635"/>
      <c r="F13" s="1057">
        <f>(C13+D13)-E13</f>
        <v>22703</v>
      </c>
      <c r="G13" s="631">
        <v>5</v>
      </c>
      <c r="H13" s="571">
        <v>22703</v>
      </c>
      <c r="I13" s="571"/>
      <c r="J13" s="571"/>
      <c r="K13" s="1056">
        <f>(H13+I13)-J13</f>
        <v>22703</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22210213</v>
      </c>
      <c r="D16" s="637">
        <f>SUM(D3,D5:D6,D8:D10,D12:D15)</f>
        <v>59328</v>
      </c>
      <c r="E16" s="637">
        <f>SUM(E3,E5:E6,E8:E10,E12:E15)</f>
        <v>0</v>
      </c>
      <c r="F16" s="637">
        <f>SUM(F3,F5:F6,F8:F10,F12:F15)</f>
        <v>22269541</v>
      </c>
      <c r="G16" s="631"/>
      <c r="H16" s="637">
        <f>SUM(H3,H6,H8:H10,H12:H14,)</f>
        <v>8009315</v>
      </c>
      <c r="I16" s="637">
        <f>SUM(I3,I6,I8:I10,I12:I14,)</f>
        <v>590306</v>
      </c>
      <c r="J16" s="637">
        <f>SUM(J3,J6,J8:J10,J12:J14,)</f>
        <v>0</v>
      </c>
      <c r="K16" s="1057">
        <f>(H16+I16)-J16</f>
        <v>8599621</v>
      </c>
      <c r="L16" s="1057">
        <f>F16-K16</f>
        <v>13669920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77465</v>
      </c>
      <c r="G17" s="630">
        <v>10</v>
      </c>
      <c r="H17" s="1067"/>
      <c r="I17" s="1056">
        <f>F17/G17</f>
        <v>7746.5</v>
      </c>
      <c r="J17" s="1067"/>
      <c r="K17" s="1068"/>
      <c r="L17" s="1068"/>
    </row>
    <row r="18" spans="1:12" ht="14.25" thickTop="1" thickBot="1" x14ac:dyDescent="0.25">
      <c r="A18" s="866" t="s">
        <v>774</v>
      </c>
      <c r="B18" s="867"/>
      <c r="C18" s="1069"/>
      <c r="D18" s="1069"/>
      <c r="E18" s="1069"/>
      <c r="F18" s="1070"/>
      <c r="G18" s="865"/>
      <c r="H18" s="638"/>
      <c r="I18" s="1057">
        <f>SUM(I16,I17)</f>
        <v>598052.5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38" sqref="A38:H38"/>
      <selection pane="bottomLeft" activeCell="A38" sqref="A38:H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30"/>
    </row>
    <row r="2" spans="1:7" ht="13.5" thickBot="1" x14ac:dyDescent="0.25">
      <c r="A2" s="2403" t="s">
        <v>555</v>
      </c>
      <c r="B2" s="2404"/>
      <c r="C2" s="2404"/>
      <c r="D2" s="2404"/>
      <c r="E2" s="2404"/>
      <c r="F2" s="2405"/>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6"/>
      <c r="B5" s="2407"/>
      <c r="C5" s="2407"/>
      <c r="D5" s="2407"/>
      <c r="E5" s="2407"/>
      <c r="F5" s="2407"/>
    </row>
    <row r="6" spans="1:7" ht="13.5" customHeight="1" thickBot="1" x14ac:dyDescent="0.25">
      <c r="A6" s="2397" t="s">
        <v>1291</v>
      </c>
      <c r="B6" s="2398"/>
      <c r="C6" s="2398"/>
      <c r="D6" s="2398"/>
      <c r="E6" s="2398"/>
      <c r="F6" s="2399"/>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7805368</v>
      </c>
      <c r="G8" s="356"/>
    </row>
    <row r="9" spans="1:7" ht="12" customHeight="1" x14ac:dyDescent="0.2">
      <c r="A9" s="358" t="s">
        <v>527</v>
      </c>
      <c r="B9" s="934" t="s">
        <v>1804</v>
      </c>
      <c r="C9" s="357"/>
      <c r="D9" s="358" t="s">
        <v>579</v>
      </c>
      <c r="E9" s="575"/>
      <c r="F9" s="936">
        <f>'Expenditures 15-22'!K150</f>
        <v>799044</v>
      </c>
      <c r="G9" s="937"/>
    </row>
    <row r="10" spans="1:7" ht="12" customHeight="1" x14ac:dyDescent="0.2">
      <c r="A10" s="358" t="s">
        <v>577</v>
      </c>
      <c r="B10" s="934" t="s">
        <v>1805</v>
      </c>
      <c r="C10" s="357"/>
      <c r="D10" s="358" t="s">
        <v>579</v>
      </c>
      <c r="E10" s="575"/>
      <c r="F10" s="936">
        <f>'Expenditures 15-22'!K168</f>
        <v>1941670</v>
      </c>
      <c r="G10" s="937"/>
    </row>
    <row r="11" spans="1:7" ht="12" customHeight="1" x14ac:dyDescent="0.2">
      <c r="A11" s="358" t="s">
        <v>528</v>
      </c>
      <c r="B11" s="934" t="s">
        <v>1806</v>
      </c>
      <c r="C11" s="357"/>
      <c r="D11" s="358" t="s">
        <v>579</v>
      </c>
      <c r="E11" s="575"/>
      <c r="F11" s="936">
        <f>'Expenditures 15-22'!K204</f>
        <v>686476</v>
      </c>
      <c r="G11" s="937"/>
    </row>
    <row r="12" spans="1:7" ht="12" customHeight="1" x14ac:dyDescent="0.2">
      <c r="A12" s="358" t="s">
        <v>529</v>
      </c>
      <c r="B12" s="934" t="s">
        <v>1807</v>
      </c>
      <c r="C12" s="357"/>
      <c r="D12" s="358" t="s">
        <v>579</v>
      </c>
      <c r="E12" s="575"/>
      <c r="F12" s="936">
        <f>'Expenditures 15-22'!K288</f>
        <v>280716</v>
      </c>
      <c r="G12" s="937"/>
    </row>
    <row r="13" spans="1:7" ht="12" customHeight="1" x14ac:dyDescent="0.2">
      <c r="A13" s="358" t="s">
        <v>112</v>
      </c>
      <c r="B13" s="934" t="s">
        <v>1808</v>
      </c>
      <c r="C13" s="357"/>
      <c r="D13" s="358" t="s">
        <v>579</v>
      </c>
      <c r="E13" s="575"/>
      <c r="F13" s="936">
        <f>'Expenditures 15-22'!K331</f>
        <v>87734</v>
      </c>
      <c r="G13" s="938"/>
    </row>
    <row r="14" spans="1:7" ht="12" customHeight="1" thickBot="1" x14ac:dyDescent="0.25">
      <c r="A14" s="939"/>
      <c r="B14" s="576"/>
      <c r="C14" s="577"/>
      <c r="D14" s="994" t="s">
        <v>579</v>
      </c>
      <c r="E14" s="588" t="s">
        <v>1111</v>
      </c>
      <c r="F14" s="940">
        <f>SUM(F8:F13)</f>
        <v>11601008</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3122</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247821</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0</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593132</v>
      </c>
      <c r="G53" s="356"/>
    </row>
    <row r="54" spans="1:7" ht="12" customHeight="1" x14ac:dyDescent="0.2">
      <c r="A54" s="358" t="s">
        <v>526</v>
      </c>
      <c r="B54" s="358" t="s">
        <v>1816</v>
      </c>
      <c r="C54" s="955" t="s">
        <v>1137</v>
      </c>
      <c r="D54" s="951" t="s">
        <v>1277</v>
      </c>
      <c r="E54" s="575"/>
      <c r="F54" s="1098">
        <f>'Expenditures 15-22'!G114</f>
        <v>22879</v>
      </c>
      <c r="G54" s="356"/>
    </row>
    <row r="55" spans="1:7" ht="12" customHeight="1" x14ac:dyDescent="0.2">
      <c r="A55" s="358" t="s">
        <v>526</v>
      </c>
      <c r="B55" s="358" t="s">
        <v>1817</v>
      </c>
      <c r="C55" s="955" t="s">
        <v>1137</v>
      </c>
      <c r="D55" s="951" t="s">
        <v>327</v>
      </c>
      <c r="E55" s="575"/>
      <c r="F55" s="1098">
        <f>'Expenditures 15-22'!I114</f>
        <v>74898</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36449</v>
      </c>
      <c r="G58" s="356"/>
    </row>
    <row r="59" spans="1:7" ht="12" customHeight="1" x14ac:dyDescent="0.2">
      <c r="A59" s="961" t="s">
        <v>527</v>
      </c>
      <c r="B59" s="67" t="s">
        <v>1821</v>
      </c>
      <c r="C59" s="1041" t="s">
        <v>1137</v>
      </c>
      <c r="D59" s="67" t="s">
        <v>327</v>
      </c>
      <c r="F59" s="1101">
        <f>'Expenditures 15-22'!I150</f>
        <v>2567</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1091245</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0</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1833</v>
      </c>
      <c r="C72" s="952">
        <f>'Expenditures 15-22'!B274</f>
        <v>3000</v>
      </c>
      <c r="D72" s="942" t="s">
        <v>516</v>
      </c>
      <c r="E72" s="575"/>
      <c r="F72" s="1098">
        <f>'Expenditures 15-22'!K274</f>
        <v>0</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2072113</v>
      </c>
      <c r="G75" s="356"/>
    </row>
    <row r="76" spans="1:8" s="961" customFormat="1" ht="12" customHeight="1" thickTop="1" thickBot="1" x14ac:dyDescent="0.25">
      <c r="A76" s="581"/>
      <c r="B76" s="579"/>
      <c r="C76" s="580"/>
      <c r="D76" s="960" t="s">
        <v>1791</v>
      </c>
      <c r="E76" s="591"/>
      <c r="F76" s="1104">
        <f>(F14-F75)</f>
        <v>9528895</v>
      </c>
      <c r="G76" s="358"/>
    </row>
    <row r="77" spans="1:8" s="961" customFormat="1" ht="12" customHeight="1" thickTop="1" x14ac:dyDescent="0.2">
      <c r="A77" s="582"/>
      <c r="B77" s="579"/>
      <c r="C77" s="580"/>
      <c r="D77" s="960" t="s">
        <v>2028</v>
      </c>
      <c r="E77" s="591"/>
      <c r="F77" s="1565">
        <v>812.82</v>
      </c>
      <c r="G77" s="359"/>
      <c r="H77" s="358"/>
    </row>
    <row r="78" spans="1:8" s="961" customFormat="1" ht="12" customHeight="1" thickBot="1" x14ac:dyDescent="0.25">
      <c r="A78" s="583"/>
      <c r="B78" s="579"/>
      <c r="C78" s="580"/>
      <c r="D78" s="960" t="s">
        <v>1858</v>
      </c>
      <c r="E78" s="591" t="s">
        <v>1111</v>
      </c>
      <c r="F78" s="1105">
        <f>IF(F77&gt;0,F76/F77," Complete Line 77")</f>
        <v>11723.253610885558</v>
      </c>
      <c r="G78" s="358"/>
    </row>
    <row r="79" spans="1:8" s="961" customFormat="1" ht="12" thickTop="1" x14ac:dyDescent="0.2">
      <c r="A79" s="383"/>
      <c r="B79" s="358"/>
      <c r="C79" s="357"/>
      <c r="D79" s="578"/>
      <c r="E79" s="575"/>
      <c r="F79" s="962"/>
      <c r="G79" s="358"/>
    </row>
    <row r="80" spans="1:8" s="961" customFormat="1" ht="12" thickBot="1" x14ac:dyDescent="0.25">
      <c r="A80" s="2397" t="s">
        <v>1292</v>
      </c>
      <c r="B80" s="2398"/>
      <c r="C80" s="2398"/>
      <c r="D80" s="2398"/>
      <c r="E80" s="2398"/>
      <c r="F80" s="2399"/>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65106</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526</v>
      </c>
      <c r="B95" s="970" t="s">
        <v>183</v>
      </c>
      <c r="C95" s="967">
        <f>'Revenues 9-14'!B84</f>
        <v>1811</v>
      </c>
      <c r="D95" s="968" t="str">
        <f>'Revenues 9-14'!A84</f>
        <v>Rentals - Regular Textbooks</v>
      </c>
      <c r="E95" s="384"/>
      <c r="F95" s="1063">
        <f>'Revenues 9-14'!C84</f>
        <v>113604</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57722</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208278</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16213</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446</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201393</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10219</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106154</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254713</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41368</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1849</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12566</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8857</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9035</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16037</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24000</v>
      </c>
      <c r="G173" s="381"/>
    </row>
    <row r="174" spans="1:7" x14ac:dyDescent="0.2">
      <c r="A174" s="381"/>
      <c r="B174" s="381"/>
      <c r="C174" s="385"/>
      <c r="D174" s="381"/>
      <c r="E174" s="384"/>
      <c r="F174" s="1106"/>
      <c r="G174" s="991"/>
    </row>
    <row r="175" spans="1:7" x14ac:dyDescent="0.2">
      <c r="A175" s="584"/>
      <c r="B175" s="585"/>
      <c r="C175" s="586"/>
      <c r="D175" s="992" t="s">
        <v>1856</v>
      </c>
      <c r="E175" s="1046" t="s">
        <v>1111</v>
      </c>
      <c r="F175" s="1107">
        <f>SUM(F83:F135,F160:F173)</f>
        <v>1145711</v>
      </c>
    </row>
    <row r="176" spans="1:7" ht="12" customHeight="1" x14ac:dyDescent="0.2">
      <c r="A176" s="584"/>
      <c r="B176" s="585"/>
      <c r="C176" s="586"/>
      <c r="D176" s="992" t="s">
        <v>1855</v>
      </c>
      <c r="E176" s="1046"/>
      <c r="F176" s="1108">
        <f>'PCTC-OEPP 28-29'!F76-F175</f>
        <v>8383184</v>
      </c>
    </row>
    <row r="177" spans="1:7" ht="12" customHeight="1" x14ac:dyDescent="0.2">
      <c r="A177" s="584"/>
      <c r="B177" s="585"/>
      <c r="C177" s="586"/>
      <c r="D177" s="992" t="s">
        <v>2012</v>
      </c>
      <c r="E177" s="1046"/>
      <c r="F177" s="1108">
        <f>'Cap Outlay Deprec 27'!I18</f>
        <v>598052.5</v>
      </c>
    </row>
    <row r="178" spans="1:7" ht="12" customHeight="1" x14ac:dyDescent="0.2">
      <c r="A178" s="584"/>
      <c r="B178" s="585"/>
      <c r="C178" s="586"/>
      <c r="D178" s="992" t="s">
        <v>1857</v>
      </c>
      <c r="E178" s="1046"/>
      <c r="F178" s="1108">
        <f>F176+F177</f>
        <v>8981236.5</v>
      </c>
    </row>
    <row r="179" spans="1:7" ht="12" customHeight="1" x14ac:dyDescent="0.2">
      <c r="A179" s="584"/>
      <c r="B179" s="587"/>
      <c r="C179" s="586"/>
      <c r="D179" s="992" t="s">
        <v>2013</v>
      </c>
      <c r="E179" s="1046"/>
      <c r="F179" s="1109">
        <f>'PCTC-OEPP 28-29'!F77</f>
        <v>812.82</v>
      </c>
      <c r="G179" s="68"/>
    </row>
    <row r="180" spans="1:7" ht="12" customHeight="1" thickBot="1" x14ac:dyDescent="0.25">
      <c r="A180" s="584"/>
      <c r="B180" s="587"/>
      <c r="C180" s="586"/>
      <c r="D180" s="992" t="s">
        <v>1934</v>
      </c>
      <c r="E180" s="1046" t="s">
        <v>1935</v>
      </c>
      <c r="F180" s="1110">
        <f>F178/F179</f>
        <v>11049.477744149995</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38" sqref="A38:H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8" t="s">
        <v>1630</v>
      </c>
      <c r="B5" s="2409"/>
      <c r="C5" s="2409"/>
      <c r="D5" s="2409"/>
      <c r="E5" s="2409"/>
      <c r="F5" s="2409"/>
      <c r="G5" s="2410"/>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201471</v>
      </c>
      <c r="F10" s="856"/>
      <c r="G10" s="1111"/>
      <c r="H10" s="215"/>
      <c r="I10" s="215"/>
    </row>
    <row r="11" spans="1:9" s="2" customFormat="1" ht="22.5" customHeight="1" x14ac:dyDescent="0.2">
      <c r="A11" s="2413" t="s">
        <v>2090</v>
      </c>
      <c r="B11" s="2414"/>
      <c r="C11" s="2414"/>
      <c r="D11" s="2415"/>
      <c r="E11" s="1994">
        <v>22356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5511633</v>
      </c>
      <c r="F19" s="763"/>
      <c r="G19" s="765">
        <f>'Expenditures 15-22'!K33-SUM('Expenditures 15-22'!G33,'Expenditures 15-22'!I33)+'Expenditures 15-22'!D223</f>
        <v>5511633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328578</v>
      </c>
      <c r="F21" s="763"/>
      <c r="G21" s="765">
        <f>'Expenditures 15-22'!K42-SUM('Expenditures 15-22'!G42,'Expenditures 15-22'!I42)+'Expenditures 15-22'!K120-SUM('Expenditures 15-22'!G120,'Expenditures 15-22'!I120)+'Expenditures 15-22'!K174-SUM('Expenditures 15-22'!G174,'Expenditures 15-22'!I174)+'Expenditures 15-22'!D232</f>
        <v>328578</v>
      </c>
      <c r="H21" s="286"/>
      <c r="I21" s="215"/>
    </row>
    <row r="22" spans="1:9" s="2" customFormat="1" ht="12" customHeight="1" x14ac:dyDescent="0.2">
      <c r="A22" s="762" t="s">
        <v>643</v>
      </c>
      <c r="B22" s="758"/>
      <c r="C22" s="757">
        <v>2200</v>
      </c>
      <c r="D22" s="763"/>
      <c r="E22" s="764">
        <f>'Expenditures 15-22'!K47-SUM('Expenditures 15-22'!G47,'Expenditures 15-22'!I47)+'Expenditures 15-22'!D237</f>
        <v>117360</v>
      </c>
      <c r="F22" s="763"/>
      <c r="G22" s="765">
        <f>'Expenditures 15-22'!K47-SUM('Expenditures 15-22'!G47,'Expenditures 15-22'!I47)+'Expenditures 15-22'!D237</f>
        <v>117360</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516264</v>
      </c>
      <c r="F23" s="763"/>
      <c r="G23" s="764">
        <f>'Expenditures 15-22'!K53-SUM('Expenditures 15-22'!G53,'Expenditures 15-22'!I53)+'Expenditures 15-22'!D251+'Expenditures 15-22'!K323-SUM('Expenditures 15-22'!G323,'Expenditures 15-22'!I323)</f>
        <v>516264</v>
      </c>
      <c r="H23" s="286"/>
      <c r="I23" s="215"/>
    </row>
    <row r="24" spans="1:9" s="2" customFormat="1" ht="12" customHeight="1" x14ac:dyDescent="0.2">
      <c r="A24" s="762" t="s">
        <v>645</v>
      </c>
      <c r="B24" s="758"/>
      <c r="C24" s="757">
        <v>2400</v>
      </c>
      <c r="D24" s="763"/>
      <c r="E24" s="764">
        <f>'Expenditures 15-22'!K57-SUM('Expenditures 15-22'!G57,'Expenditures 15-22'!I57)+'Expenditures 15-22'!D255</f>
        <v>514807</v>
      </c>
      <c r="F24" s="763"/>
      <c r="G24" s="765">
        <f>'Expenditures 15-22'!K57-SUM('Expenditures 15-22'!G57,'Expenditures 15-22'!I57)+'Expenditures 15-22'!D255</f>
        <v>514807</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110889</v>
      </c>
      <c r="E26" s="764">
        <f>'Expenditures 15-22'!K122-SUM('Expenditures 15-22'!G122,'Expenditures 15-22'!I122)+E7</f>
        <v>0</v>
      </c>
      <c r="F26" s="764">
        <f>'Expenditures 15-22'!K59-SUM('Expenditures 15-22'!G59,'Expenditures 15-22'!I59)+'Expenditures 15-22'!D257-E7</f>
        <v>110889</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63590</v>
      </c>
      <c r="E27" s="764">
        <f>E8</f>
        <v>0</v>
      </c>
      <c r="F27" s="764">
        <f>'Expenditures 15-22'!K60-SUM('Expenditures 15-22'!G60,'Expenditures 15-22'!I60)+'Expenditures 15-22'!D258-E8</f>
        <v>63590</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816386</v>
      </c>
      <c r="F28" s="767">
        <f>'Expenditures 15-22'!K61-SUM('Expenditures 15-22'!G61,'Expenditures 15-22'!I61)+'Expenditures 15-22'!K124-SUM('Expenditures 15-22'!G124,'Expenditures 15-22'!I124)+'Expenditures 15-22'!D260-E9</f>
        <v>816386</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686838</v>
      </c>
      <c r="F29" s="763"/>
      <c r="G29" s="765">
        <f>'Expenditures 15-22'!K62-SUM('Expenditures 15-22'!G62,'Expenditures 15-22'!I62)+'Expenditures 15-22'!K125-SUM('Expenditures 15-22'!G125,'Expenditures 15-22'!I125)+'Expenditures 15-22'!K176-SUM('Expenditures 15-22'!G176,'Expenditures 15-22'!I176)+'Expenditures 15-22'!D261</f>
        <v>686838</v>
      </c>
      <c r="H29" s="392"/>
    </row>
    <row r="30" spans="1:9" ht="12" customHeight="1" x14ac:dyDescent="0.2">
      <c r="A30" s="762" t="s">
        <v>106</v>
      </c>
      <c r="B30" s="760"/>
      <c r="C30" s="757">
        <v>2560</v>
      </c>
      <c r="D30" s="763"/>
      <c r="E30" s="764">
        <f>'Expenditures 15-22'!K63-SUM('Expenditures 15-22'!G63,'Expenditures 15-22'!I63)+'Expenditures 15-22'!D262-E10</f>
        <v>60395</v>
      </c>
      <c r="F30" s="763"/>
      <c r="G30" s="764">
        <f>'Expenditures 15-22'!K63-SUM('Expenditures 15-22'!G63,'Expenditures 15-22'!I63)+'Expenditures 15-22'!D262-E10</f>
        <v>60395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174479</v>
      </c>
      <c r="E40" s="767">
        <f>SUM(E19:E39)</f>
        <v>8552261</v>
      </c>
      <c r="F40" s="767">
        <f>SUM(F19:F39)</f>
        <v>990865</v>
      </c>
      <c r="G40" s="767">
        <f>SUM(G19:G39)</f>
        <v>7735875</v>
      </c>
    </row>
    <row r="41" spans="1:7" x14ac:dyDescent="0.2">
      <c r="A41" s="286"/>
      <c r="B41" s="215"/>
      <c r="C41" s="287"/>
      <c r="D41" s="2411" t="s">
        <v>601</v>
      </c>
      <c r="E41" s="2412"/>
      <c r="F41" s="771" t="s">
        <v>602</v>
      </c>
      <c r="G41" s="778"/>
    </row>
    <row r="42" spans="1:7" ht="12" customHeight="1" x14ac:dyDescent="0.2">
      <c r="A42" s="286"/>
      <c r="B42" s="215"/>
      <c r="C42" s="287"/>
      <c r="D42" s="772" t="s">
        <v>550</v>
      </c>
      <c r="E42" s="768">
        <f>D40</f>
        <v>174479</v>
      </c>
      <c r="F42" s="772" t="s">
        <v>552</v>
      </c>
      <c r="G42" s="768">
        <f>F40</f>
        <v>990865</v>
      </c>
    </row>
    <row r="43" spans="1:7" ht="12" customHeight="1" x14ac:dyDescent="0.2">
      <c r="A43" s="286"/>
      <c r="B43" s="215"/>
      <c r="C43" s="287"/>
      <c r="D43" s="772" t="s">
        <v>551</v>
      </c>
      <c r="E43" s="768">
        <f>E40</f>
        <v>8552261</v>
      </c>
      <c r="F43" s="772" t="s">
        <v>551</v>
      </c>
      <c r="G43" s="768">
        <f>G40</f>
        <v>7735875</v>
      </c>
    </row>
    <row r="44" spans="1:7" ht="12" customHeight="1" x14ac:dyDescent="0.2">
      <c r="A44" s="286"/>
      <c r="B44" s="215"/>
      <c r="C44" s="215"/>
      <c r="D44" s="782" t="s">
        <v>1164</v>
      </c>
      <c r="E44" s="783">
        <f>(E42/E43)</f>
        <v>2.0401505520002253E-2</v>
      </c>
      <c r="F44" s="782" t="s">
        <v>1164</v>
      </c>
      <c r="G44" s="783">
        <f>(G42/G43)</f>
        <v>0.12808699726921646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A38" sqref="A38:H38"/>
      <selection pane="bottomLeft" activeCell="A38" sqref="A38:H3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6" t="s">
        <v>1650</v>
      </c>
      <c r="B1" s="2416"/>
      <c r="C1" s="2416"/>
      <c r="D1" s="2416"/>
      <c r="E1" s="2416"/>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0" t="s">
        <v>1936</v>
      </c>
      <c r="B5" s="2421"/>
      <c r="C5" s="2421"/>
      <c r="D5" s="2421"/>
      <c r="E5" s="2421"/>
    </row>
    <row r="6" spans="1:7" ht="12" customHeight="1" x14ac:dyDescent="0.25">
      <c r="A6" s="1923"/>
      <c r="B6" s="2422" t="str">
        <f>COVER!A17</f>
        <v>RICHLAND GRADE SCHOOL DISTRICT 88A</v>
      </c>
      <c r="C6" s="2422"/>
      <c r="D6" s="2422"/>
      <c r="E6" s="1924"/>
    </row>
    <row r="7" spans="1:7" ht="11.25" customHeight="1" x14ac:dyDescent="0.25">
      <c r="A7" s="1923"/>
      <c r="B7" s="2423" t="str">
        <f>COVER!A13</f>
        <v>56099088A02</v>
      </c>
      <c r="C7" s="2423"/>
      <c r="D7" s="242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2113" t="s">
        <v>2108</v>
      </c>
      <c r="C14" s="2113" t="s">
        <v>2108</v>
      </c>
      <c r="D14" s="2115" t="s">
        <v>2108</v>
      </c>
      <c r="E14" s="2114" t="s">
        <v>2125</v>
      </c>
    </row>
    <row r="15" spans="1:7" ht="12" customHeight="1" x14ac:dyDescent="0.2">
      <c r="A15" s="1933" t="s">
        <v>1663</v>
      </c>
      <c r="B15" s="2113"/>
      <c r="C15" s="2113"/>
      <c r="D15" s="2115"/>
      <c r="E15" s="2114"/>
    </row>
    <row r="16" spans="1:7" ht="12" customHeight="1" x14ac:dyDescent="0.2">
      <c r="A16" s="1933" t="s">
        <v>1664</v>
      </c>
      <c r="B16" s="2113" t="s">
        <v>2108</v>
      </c>
      <c r="C16" s="2113" t="s">
        <v>2108</v>
      </c>
      <c r="D16" s="2115" t="s">
        <v>2108</v>
      </c>
      <c r="E16" s="2114" t="s">
        <v>2126</v>
      </c>
    </row>
    <row r="17" spans="1:11" ht="12" customHeight="1" x14ac:dyDescent="0.2">
      <c r="A17" s="1933" t="s">
        <v>1665</v>
      </c>
      <c r="B17" s="2113"/>
      <c r="C17" s="2113"/>
      <c r="D17" s="2115"/>
      <c r="E17" s="2114"/>
    </row>
    <row r="18" spans="1:11" ht="12" customHeight="1" x14ac:dyDescent="0.2">
      <c r="A18" s="1933" t="s">
        <v>1666</v>
      </c>
      <c r="B18" s="2113"/>
      <c r="C18" s="2113"/>
      <c r="D18" s="2115"/>
      <c r="E18" s="2114"/>
    </row>
    <row r="19" spans="1:11" ht="12" customHeight="1" x14ac:dyDescent="0.2">
      <c r="A19" s="1933" t="s">
        <v>1916</v>
      </c>
      <c r="B19" s="2113" t="s">
        <v>2108</v>
      </c>
      <c r="C19" s="2113" t="s">
        <v>2108</v>
      </c>
      <c r="D19" s="2115" t="s">
        <v>2108</v>
      </c>
      <c r="E19" s="2114" t="s">
        <v>2127</v>
      </c>
    </row>
    <row r="20" spans="1:11" ht="12" customHeight="1" x14ac:dyDescent="0.2">
      <c r="A20" s="1933" t="s">
        <v>1917</v>
      </c>
      <c r="B20" s="2113" t="s">
        <v>2108</v>
      </c>
      <c r="C20" s="2113" t="s">
        <v>2108</v>
      </c>
      <c r="D20" s="2115" t="s">
        <v>2108</v>
      </c>
      <c r="E20" s="2114" t="s">
        <v>2128</v>
      </c>
    </row>
    <row r="21" spans="1:11" ht="12" customHeight="1" x14ac:dyDescent="0.2">
      <c r="A21" s="1933" t="s">
        <v>1918</v>
      </c>
      <c r="B21" s="2113" t="s">
        <v>2108</v>
      </c>
      <c r="C21" s="2113" t="s">
        <v>2108</v>
      </c>
      <c r="D21" s="2115" t="s">
        <v>2108</v>
      </c>
      <c r="E21" s="2114" t="s">
        <v>2129</v>
      </c>
    </row>
    <row r="22" spans="1:11" ht="12" customHeight="1" x14ac:dyDescent="0.2">
      <c r="A22" s="1933" t="s">
        <v>1919</v>
      </c>
      <c r="B22" s="2113"/>
      <c r="C22" s="2113"/>
      <c r="D22" s="2115"/>
      <c r="E22" s="2114"/>
    </row>
    <row r="23" spans="1:11" ht="12" customHeight="1" x14ac:dyDescent="0.2">
      <c r="A23" s="1933" t="s">
        <v>1920</v>
      </c>
      <c r="B23" s="2113"/>
      <c r="C23" s="2113"/>
      <c r="D23" s="2115"/>
      <c r="E23" s="2114"/>
    </row>
    <row r="24" spans="1:11" ht="12" customHeight="1" x14ac:dyDescent="0.2">
      <c r="A24" s="1933" t="s">
        <v>1921</v>
      </c>
      <c r="B24" s="2113"/>
      <c r="C24" s="2113"/>
      <c r="D24" s="2115"/>
      <c r="E24" s="2114"/>
    </row>
    <row r="25" spans="1:11" ht="12" customHeight="1" x14ac:dyDescent="0.2">
      <c r="A25" s="1933" t="s">
        <v>1922</v>
      </c>
      <c r="B25" s="2113"/>
      <c r="C25" s="2113"/>
      <c r="D25" s="2115"/>
      <c r="E25" s="2114"/>
    </row>
    <row r="26" spans="1:11" ht="12" customHeight="1" x14ac:dyDescent="0.2">
      <c r="A26" s="1933" t="s">
        <v>1923</v>
      </c>
      <c r="B26" s="2113" t="s">
        <v>2108</v>
      </c>
      <c r="C26" s="2113" t="s">
        <v>2108</v>
      </c>
      <c r="D26" s="2115" t="s">
        <v>2108</v>
      </c>
      <c r="E26" s="2114" t="s">
        <v>2130</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0"/>
      <c r="B39" s="1940"/>
      <c r="C39" s="1940"/>
      <c r="D39" s="1940"/>
      <c r="E39" s="1940"/>
    </row>
    <row r="40" spans="1:5" s="1938" customFormat="1" ht="12" customHeight="1" x14ac:dyDescent="0.25">
      <c r="A40" s="1941" t="s">
        <v>1667</v>
      </c>
      <c r="B40" s="2432"/>
      <c r="C40" s="2432"/>
      <c r="D40" s="2432"/>
      <c r="E40" s="2433"/>
    </row>
    <row r="41" spans="1:5" s="1938" customFormat="1" ht="12" customHeight="1" x14ac:dyDescent="0.25">
      <c r="A41" s="2434"/>
      <c r="B41" s="2435"/>
      <c r="C41" s="2435"/>
      <c r="D41" s="2435"/>
      <c r="E41" s="2436"/>
    </row>
    <row r="42" spans="1:5" s="1938" customFormat="1" ht="12" customHeight="1" x14ac:dyDescent="0.25">
      <c r="A42" s="2434"/>
      <c r="B42" s="2435"/>
      <c r="C42" s="2435"/>
      <c r="D42" s="2435"/>
      <c r="E42" s="2436"/>
    </row>
    <row r="43" spans="1:5" s="1938" customFormat="1" ht="15" x14ac:dyDescent="0.25">
      <c r="A43" s="2417"/>
      <c r="B43" s="2418"/>
      <c r="C43" s="2418"/>
      <c r="D43" s="2418"/>
      <c r="E43" s="2419"/>
    </row>
    <row r="44" spans="1:5" s="1938" customFormat="1" ht="12" hidden="1" customHeight="1" x14ac:dyDescent="0.25">
      <c r="A44" s="2417"/>
      <c r="B44" s="2418"/>
      <c r="C44" s="2418"/>
      <c r="D44" s="2418"/>
      <c r="E44" s="241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8" sqref="A38:H3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2" t="str">
        <f>COVER!A17</f>
        <v>RICHLAND GRADE SCHOOL DISTRICT 88A</v>
      </c>
      <c r="J6" s="2443"/>
    </row>
    <row r="7" spans="1:10" x14ac:dyDescent="0.2">
      <c r="A7" s="2444" t="s">
        <v>1014</v>
      </c>
      <c r="B7" s="2445"/>
      <c r="C7" s="2445"/>
      <c r="D7" s="2445"/>
      <c r="E7" s="2446"/>
      <c r="F7" s="1604"/>
      <c r="G7" s="1593"/>
      <c r="H7" s="1603" t="s">
        <v>430</v>
      </c>
      <c r="I7" s="2447" t="str">
        <f>COVER!A13</f>
        <v>56099088A02</v>
      </c>
      <c r="J7" s="244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8" t="s">
        <v>559</v>
      </c>
      <c r="B11" s="2449"/>
      <c r="C11" s="2450"/>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237717</v>
      </c>
      <c r="F12" s="1632"/>
      <c r="G12" s="1631">
        <f t="shared" ref="G12:G18" si="0">SUM(E12:F12)</f>
        <v>237717</v>
      </c>
      <c r="H12" s="1633">
        <v>195525</v>
      </c>
      <c r="I12" s="1632"/>
      <c r="J12" s="1631">
        <f t="shared" ref="J12:J18" si="1">SUM(H12:I12)</f>
        <v>195525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110889</v>
      </c>
      <c r="F15" s="1631">
        <f>'Expenditures 15-22'!K122</f>
        <v>0</v>
      </c>
      <c r="G15" s="1631">
        <f t="shared" si="0"/>
        <v>110889</v>
      </c>
      <c r="H15" s="1633">
        <v>113513</v>
      </c>
      <c r="I15" s="1633"/>
      <c r="J15" s="1631">
        <f t="shared" si="1"/>
        <v>113513</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51" t="s">
        <v>8</v>
      </c>
      <c r="C18" s="2452"/>
      <c r="D18" s="2453"/>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348606</v>
      </c>
      <c r="F19" s="1639">
        <f t="shared" si="2"/>
        <v>0</v>
      </c>
      <c r="G19" s="1639">
        <f t="shared" si="2"/>
        <v>348606</v>
      </c>
      <c r="H19" s="1639">
        <f t="shared" si="2"/>
        <v>309038</v>
      </c>
      <c r="I19" s="1639">
        <f t="shared" si="2"/>
        <v>0</v>
      </c>
      <c r="J19" s="1639">
        <f t="shared" si="2"/>
        <v>309038</v>
      </c>
    </row>
    <row r="20" spans="1:10" ht="25.5" customHeight="1" thickTop="1" x14ac:dyDescent="0.2">
      <c r="A20" s="1627">
        <v>9</v>
      </c>
      <c r="B20" s="2454" t="s">
        <v>2020</v>
      </c>
      <c r="C20" s="2452"/>
      <c r="D20" s="2453"/>
      <c r="E20" s="1640"/>
      <c r="F20" s="1640"/>
      <c r="G20" s="1640"/>
      <c r="H20" s="1640"/>
      <c r="I20" s="1640"/>
      <c r="J20" s="1641">
        <f>IF(AND(G19&gt;0,J19&gt;0),(((J19-G19)/G19)),"Enter Budget Data")</f>
        <v>-0.11350349678433533</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9"/>
      <c r="D26" s="2459"/>
      <c r="E26" s="1910"/>
      <c r="F26" s="2458"/>
      <c r="G26" s="2458"/>
    </row>
    <row r="27" spans="1:10" x14ac:dyDescent="0.2">
      <c r="B27" s="1642"/>
      <c r="C27" s="1905" t="s">
        <v>1198</v>
      </c>
      <c r="D27" s="1906"/>
      <c r="E27" s="1907"/>
      <c r="F27" s="2455" t="s">
        <v>1894</v>
      </c>
      <c r="G27" s="2455"/>
    </row>
    <row r="28" spans="1:10" ht="28.5" customHeight="1" x14ac:dyDescent="0.2">
      <c r="B28" s="1642"/>
      <c r="C28" s="2457"/>
      <c r="D28" s="2457"/>
      <c r="E28" s="1909"/>
      <c r="F28" s="2457"/>
      <c r="G28" s="2457"/>
    </row>
    <row r="29" spans="1:10" x14ac:dyDescent="0.2">
      <c r="B29" s="1642"/>
      <c r="C29" s="1903" t="s">
        <v>2027</v>
      </c>
      <c r="E29" s="1908"/>
      <c r="F29" s="2456" t="s">
        <v>1895</v>
      </c>
      <c r="G29" s="2456"/>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7"/>
    </row>
    <row r="36" spans="1:10" ht="13.5" customHeight="1" x14ac:dyDescent="0.2">
      <c r="B36" s="1646"/>
      <c r="C36" s="2441" t="s">
        <v>2093</v>
      </c>
      <c r="D36" s="2440"/>
      <c r="E36" s="2440"/>
      <c r="F36" s="2440"/>
      <c r="G36" s="2440"/>
      <c r="H36" s="2440"/>
      <c r="I36" s="2440"/>
      <c r="J36" s="1648"/>
    </row>
    <row r="37" spans="1:10" ht="22.5" customHeight="1" x14ac:dyDescent="0.2">
      <c r="C37" s="2440"/>
      <c r="D37" s="2440"/>
      <c r="E37" s="2440"/>
      <c r="F37" s="2440"/>
      <c r="G37" s="2440"/>
      <c r="H37" s="2440"/>
      <c r="I37" s="2440"/>
      <c r="J37" s="1648"/>
    </row>
    <row r="38" spans="1:10" ht="7.5" customHeight="1" x14ac:dyDescent="0.2">
      <c r="C38" s="1647"/>
      <c r="D38" s="1649"/>
      <c r="E38" s="1650"/>
      <c r="F38" s="1996"/>
      <c r="G38" s="1650"/>
    </row>
    <row r="39" spans="1:10" ht="13.5" customHeight="1" x14ac:dyDescent="0.2">
      <c r="B39" s="1646"/>
      <c r="C39" s="2437" t="s">
        <v>1027</v>
      </c>
      <c r="D39" s="2438"/>
      <c r="E39" s="2438"/>
      <c r="F39" s="2438"/>
      <c r="G39" s="2438"/>
      <c r="H39" s="2438"/>
      <c r="I39" s="243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8" sqref="A38:H3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RICHLAND GRADE SCHOOL DISTRICT 88A</v>
      </c>
    </row>
    <row r="65" spans="2:2" x14ac:dyDescent="0.2">
      <c r="B65" s="394" t="str">
        <f>COVER!A13</f>
        <v>56099088A02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8" sqref="A38:H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666750</xdr:colOff>
                <xdr:row>4</xdr:row>
                <xdr:rowOff>19050</xdr:rowOff>
              </from>
              <to>
                <xdr:col>0</xdr:col>
                <xdr:colOff>1581150</xdr:colOff>
                <xdr:row>8</xdr:row>
                <xdr:rowOff>57150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H3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819"/>
      <c r="H2" s="1819"/>
    </row>
    <row r="3" spans="1:8" ht="46.5" customHeight="1" x14ac:dyDescent="0.2">
      <c r="A3" s="2473" t="s">
        <v>1723</v>
      </c>
      <c r="B3" s="2474"/>
      <c r="C3" s="2474"/>
      <c r="D3" s="2474"/>
      <c r="E3" s="2474"/>
      <c r="F3" s="2475"/>
      <c r="G3" s="1819"/>
      <c r="H3" s="1819"/>
    </row>
    <row r="4" spans="1:8" s="1571" customFormat="1" ht="41.25" customHeight="1" x14ac:dyDescent="0.2">
      <c r="A4" s="2476" t="s">
        <v>1876</v>
      </c>
      <c r="B4" s="2477"/>
      <c r="C4" s="2477"/>
      <c r="D4" s="2477"/>
      <c r="E4" s="2477"/>
      <c r="F4" s="2478"/>
    </row>
    <row r="5" spans="1:8" ht="42" customHeight="1" x14ac:dyDescent="0.2">
      <c r="A5" s="1834" t="s">
        <v>559</v>
      </c>
      <c r="B5" s="1572" t="s">
        <v>1879</v>
      </c>
      <c r="C5" s="1572" t="s">
        <v>1880</v>
      </c>
      <c r="D5" s="1572" t="s">
        <v>1878</v>
      </c>
      <c r="E5" s="1572" t="s">
        <v>1881</v>
      </c>
      <c r="F5" s="1572" t="s">
        <v>1633</v>
      </c>
    </row>
    <row r="6" spans="1:8" s="1575" customFormat="1" ht="14.25" customHeight="1" x14ac:dyDescent="0.2">
      <c r="A6" s="1573" t="s">
        <v>1634</v>
      </c>
      <c r="B6" s="1574">
        <f>'Acct Summary 7-8'!C8</f>
        <v>7582925</v>
      </c>
      <c r="C6" s="1574">
        <f>'Acct Summary 7-8'!D8</f>
        <v>678303</v>
      </c>
      <c r="D6" s="1574">
        <f>'Acct Summary 7-8'!F8</f>
        <v>686330</v>
      </c>
      <c r="E6" s="1574">
        <f>'Acct Summary 7-8'!I8</f>
        <v>98209</v>
      </c>
      <c r="F6" s="1574">
        <f>SUM(B6:E6)</f>
        <v>9045767</v>
      </c>
    </row>
    <row r="7" spans="1:8" s="1575" customFormat="1" ht="14.25" customHeight="1" thickBot="1" x14ac:dyDescent="0.25">
      <c r="A7" s="1573" t="s">
        <v>1635</v>
      </c>
      <c r="B7" s="1576">
        <f>'Acct Summary 7-8'!C17</f>
        <v>7805368</v>
      </c>
      <c r="C7" s="1576">
        <f>'Acct Summary 7-8'!D17</f>
        <v>799044</v>
      </c>
      <c r="D7" s="1576">
        <f>'Acct Summary 7-8'!F17</f>
        <v>686476</v>
      </c>
      <c r="E7" s="1835"/>
      <c r="F7" s="1574">
        <f>SUM(B7:E7)</f>
        <v>9290888</v>
      </c>
    </row>
    <row r="8" spans="1:8" s="1575" customFormat="1" ht="14.25" thickTop="1" thickBot="1" x14ac:dyDescent="0.25">
      <c r="A8" s="1577" t="s">
        <v>1636</v>
      </c>
      <c r="B8" s="1578">
        <f>(B6-B7)</f>
        <v>-222443</v>
      </c>
      <c r="C8" s="1578">
        <f>(C6-C7)</f>
        <v>-120741</v>
      </c>
      <c r="D8" s="1578">
        <f>(D6-D7)</f>
        <v>-146</v>
      </c>
      <c r="E8" s="1576">
        <f>(E6-E7)</f>
        <v>98209</v>
      </c>
      <c r="F8" s="1579">
        <f>SUM(F6-F7)</f>
        <v>-245121</v>
      </c>
    </row>
    <row r="9" spans="1:8" s="1575" customFormat="1" ht="14.25" thickTop="1" thickBot="1" x14ac:dyDescent="0.25">
      <c r="A9" s="1580" t="s">
        <v>2022</v>
      </c>
      <c r="B9" s="1581">
        <f>'Acct Summary 7-8'!C81</f>
        <v>1627951</v>
      </c>
      <c r="C9" s="1581">
        <f>'Acct Summary 7-8'!D81</f>
        <v>508859</v>
      </c>
      <c r="D9" s="1581">
        <f>'Acct Summary 7-8'!F81</f>
        <v>541215</v>
      </c>
      <c r="E9" s="1581">
        <f>'Acct Summary 7-8'!I81</f>
        <v>1327371</v>
      </c>
      <c r="F9" s="1660">
        <f>SUM(B9:E9)</f>
        <v>4005396</v>
      </c>
    </row>
    <row r="10" spans="1:8" ht="16.5" customHeight="1" thickTop="1" x14ac:dyDescent="0.2">
      <c r="A10" s="1582"/>
      <c r="B10" s="1583"/>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8"/>
      <c r="B11" s="1659"/>
      <c r="C11" s="2464"/>
      <c r="D11" s="2465"/>
      <c r="E11" s="2465"/>
      <c r="F11" s="2466"/>
      <c r="H11" s="1657"/>
    </row>
    <row r="12" spans="1:8" ht="19.5" customHeight="1" x14ac:dyDescent="0.2">
      <c r="A12" s="1658"/>
      <c r="B12" s="1659"/>
      <c r="C12" s="2464"/>
      <c r="D12" s="2465"/>
      <c r="E12" s="2465"/>
      <c r="F12" s="2466"/>
      <c r="H12" s="1657"/>
    </row>
    <row r="13" spans="1:8" ht="19.5" customHeight="1" x14ac:dyDescent="0.2">
      <c r="A13" s="1658"/>
      <c r="B13" s="1659"/>
      <c r="C13" s="2467"/>
      <c r="D13" s="2468"/>
      <c r="E13" s="2468"/>
      <c r="F13" s="2469"/>
      <c r="H13" s="1657"/>
    </row>
    <row r="14" spans="1:8" s="1531" customFormat="1" hidden="1" x14ac:dyDescent="0.2">
      <c r="A14" s="2463" t="s">
        <v>1950</v>
      </c>
      <c r="B14" s="2463"/>
      <c r="C14" s="2463"/>
      <c r="D14" s="2463"/>
      <c r="E14" s="2463"/>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election activeCell="A38" sqref="A38:H3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9"/>
      <c r="B8" s="2480"/>
      <c r="C8" s="2480"/>
      <c r="D8" s="2481"/>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4" t="s">
        <v>1889</v>
      </c>
      <c r="D11" s="2485"/>
    </row>
    <row r="12" spans="1:4" s="4" customFormat="1" ht="12.75" x14ac:dyDescent="0.2">
      <c r="A12" s="1892"/>
      <c r="B12" s="227"/>
      <c r="C12" s="1891" t="s">
        <v>1888</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7" t="s">
        <v>353</v>
      </c>
      <c r="D27" s="2488"/>
    </row>
    <row r="28" spans="1:4" ht="12.75" x14ac:dyDescent="0.2">
      <c r="A28" s="230"/>
      <c r="B28" s="231">
        <v>2</v>
      </c>
      <c r="C28" s="2486" t="s">
        <v>1913</v>
      </c>
      <c r="D28" s="2350"/>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9" t="s">
        <v>615</v>
      </c>
      <c r="D49" s="2490"/>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82" t="s">
        <v>899</v>
      </c>
      <c r="D62" s="2483"/>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2" t="s">
        <v>757</v>
      </c>
      <c r="D76" s="2483"/>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91" t="s">
        <v>2023</v>
      </c>
      <c r="B4" s="2492"/>
      <c r="C4" s="2492"/>
      <c r="D4" s="2492"/>
      <c r="E4" s="2492"/>
      <c r="F4" s="2492"/>
      <c r="G4" s="2492"/>
      <c r="H4" s="2492"/>
      <c r="I4" s="2492"/>
      <c r="J4" s="2492"/>
      <c r="K4" s="2492"/>
      <c r="L4" s="249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3" t="str">
        <f>COVER!A17</f>
        <v>RICHLAND GRADE SCHOOL DISTRICT 88A</v>
      </c>
      <c r="B7" s="2494"/>
      <c r="C7" s="2494"/>
      <c r="D7" s="2495"/>
      <c r="E7" s="2496" t="str">
        <f>COVER!A13</f>
        <v>56099088A02</v>
      </c>
      <c r="F7" s="2497"/>
      <c r="G7" s="2498" t="str">
        <f>COVER!T23</f>
        <v>060-001507</v>
      </c>
      <c r="H7" s="2499"/>
      <c r="I7" s="2499"/>
      <c r="J7" s="2499"/>
      <c r="K7" s="2499"/>
      <c r="L7" s="2500"/>
    </row>
    <row r="8" spans="1:29" ht="13.5" customHeight="1" x14ac:dyDescent="0.2">
      <c r="A8" s="2006" t="s">
        <v>1905</v>
      </c>
      <c r="B8" s="1958"/>
      <c r="C8" s="1948"/>
      <c r="D8" s="1948"/>
      <c r="E8" s="1960"/>
      <c r="F8" s="1949"/>
      <c r="G8" s="2009" t="s">
        <v>1386</v>
      </c>
      <c r="H8" s="1279"/>
      <c r="I8" s="1279"/>
      <c r="J8" s="1279"/>
      <c r="K8" s="1279"/>
      <c r="L8" s="1950"/>
    </row>
    <row r="9" spans="1:29" ht="13.5" customHeight="1" x14ac:dyDescent="0.2">
      <c r="A9" s="2501"/>
      <c r="B9" s="2502"/>
      <c r="C9" s="2502"/>
      <c r="D9" s="2502"/>
      <c r="E9" s="2502"/>
      <c r="F9" s="2503"/>
      <c r="G9" s="2504" t="str">
        <f>COVER!T13</f>
        <v>GASSENSMITH &amp; MICHALESKO, LTD.</v>
      </c>
      <c r="H9" s="2505"/>
      <c r="I9" s="2505"/>
      <c r="J9" s="2505"/>
      <c r="K9" s="2505"/>
      <c r="L9" s="2506"/>
    </row>
    <row r="10" spans="1:29" ht="13.5" customHeight="1" x14ac:dyDescent="0.2">
      <c r="A10" s="2507" t="str">
        <f>COVER!A38</f>
        <v>JOSEPH SIMPKINS</v>
      </c>
      <c r="B10" s="2508"/>
      <c r="C10" s="2508"/>
      <c r="D10" s="2508"/>
      <c r="E10" s="2508"/>
      <c r="F10" s="2509"/>
      <c r="G10" s="2504" t="str">
        <f>COVER!T17</f>
        <v>323 SPRINGFIELD</v>
      </c>
      <c r="H10" s="2510"/>
      <c r="I10" s="2510"/>
      <c r="J10" s="2510"/>
      <c r="K10" s="2510"/>
      <c r="L10" s="2511"/>
    </row>
    <row r="11" spans="1:29" ht="13.5" customHeight="1" x14ac:dyDescent="0.2">
      <c r="A11" s="2006" t="s">
        <v>1907</v>
      </c>
      <c r="B11" s="1958"/>
      <c r="C11" s="1948"/>
      <c r="D11" s="1960"/>
      <c r="E11" s="1948"/>
      <c r="F11" s="1949"/>
      <c r="G11" s="2504" t="str">
        <f>COVER!T19</f>
        <v>JOLIET</v>
      </c>
      <c r="H11" s="2510"/>
      <c r="I11" s="2510"/>
      <c r="J11" s="2001" t="str">
        <f>COVER!X19</f>
        <v>IL</v>
      </c>
      <c r="K11" s="2001">
        <f>COVER!Z19</f>
        <v>60435</v>
      </c>
      <c r="L11" s="2000"/>
    </row>
    <row r="12" spans="1:29" ht="13.5" customHeight="1" x14ac:dyDescent="0.2">
      <c r="A12" s="2512" t="s">
        <v>1906</v>
      </c>
      <c r="B12" s="2513"/>
      <c r="C12" s="2513"/>
      <c r="D12" s="2513"/>
      <c r="E12" s="2513"/>
      <c r="F12" s="2514"/>
      <c r="G12" s="1917"/>
      <c r="H12" s="1295"/>
      <c r="I12" s="1295"/>
      <c r="J12" s="1295"/>
      <c r="K12" s="1295"/>
      <c r="L12" s="1918"/>
    </row>
    <row r="13" spans="1:29" ht="13.5" customHeight="1" x14ac:dyDescent="0.2">
      <c r="A13" s="2504"/>
      <c r="B13" s="2505"/>
      <c r="C13" s="2505"/>
      <c r="D13" s="2505"/>
      <c r="E13" s="1294"/>
      <c r="F13" s="2002"/>
      <c r="G13" s="2010" t="s">
        <v>1908</v>
      </c>
      <c r="H13" s="1951"/>
      <c r="I13" s="2515" t="str">
        <f>COVER!T25</f>
        <v>JOHN@GASSENSMITH.COM</v>
      </c>
      <c r="J13" s="2516"/>
      <c r="K13" s="2516"/>
      <c r="L13" s="2517"/>
    </row>
    <row r="14" spans="1:29" ht="13.5" customHeight="1" x14ac:dyDescent="0.2">
      <c r="A14" s="2504" t="str">
        <f>COVER!A19</f>
        <v>1919 CATON FARM ROAD</v>
      </c>
      <c r="B14" s="2502"/>
      <c r="C14" s="2502"/>
      <c r="D14" s="2502"/>
      <c r="E14" s="1999">
        <v>0</v>
      </c>
      <c r="F14" s="1293"/>
      <c r="G14" s="2011" t="s">
        <v>1385</v>
      </c>
      <c r="H14" s="1279"/>
      <c r="I14" s="1279"/>
      <c r="J14" s="1279"/>
      <c r="K14" s="1279"/>
      <c r="L14" s="1950"/>
    </row>
    <row r="15" spans="1:29" ht="13.5" customHeight="1" x14ac:dyDescent="0.2">
      <c r="A15" s="2504" t="str">
        <f>COVER!A21</f>
        <v>CREST HILL</v>
      </c>
      <c r="B15" s="2510"/>
      <c r="C15" s="2510"/>
      <c r="D15" s="1278"/>
      <c r="E15" s="1919"/>
      <c r="F15" s="1292"/>
      <c r="G15" s="1998" t="str">
        <f>COVER!T15</f>
        <v>JOHN MICHALESKO</v>
      </c>
      <c r="H15" s="1279"/>
      <c r="I15" s="1279"/>
      <c r="J15" s="1279"/>
      <c r="K15" s="1279"/>
      <c r="L15" s="1950"/>
    </row>
    <row r="16" spans="1:29" ht="12.2" customHeight="1" x14ac:dyDescent="0.2">
      <c r="A16" s="1998"/>
      <c r="B16" s="1501"/>
      <c r="C16" s="2001">
        <f>COVER!A25</f>
        <v>60403</v>
      </c>
      <c r="D16" s="2001"/>
      <c r="E16" s="2001"/>
      <c r="F16" s="2002"/>
      <c r="G16" s="2518"/>
      <c r="H16" s="2519"/>
      <c r="I16" s="2519"/>
      <c r="J16" s="2519"/>
      <c r="K16" s="2519"/>
      <c r="L16" s="2520"/>
    </row>
    <row r="17" spans="1:13" ht="12.2" customHeight="1" x14ac:dyDescent="0.2">
      <c r="A17" s="2521"/>
      <c r="B17" s="2522"/>
      <c r="C17" s="2522"/>
      <c r="D17" s="2522"/>
      <c r="E17" s="2522"/>
      <c r="F17" s="2523"/>
      <c r="G17" s="2011" t="s">
        <v>1384</v>
      </c>
      <c r="H17" s="1279"/>
      <c r="I17" s="1279"/>
      <c r="J17" s="1279"/>
      <c r="K17" s="2012" t="s">
        <v>1383</v>
      </c>
      <c r="L17" s="1949"/>
      <c r="M17" s="1291"/>
    </row>
    <row r="18" spans="1:13" ht="12.2" customHeight="1" x14ac:dyDescent="0.2">
      <c r="A18" s="2507"/>
      <c r="B18" s="2508"/>
      <c r="C18" s="2508"/>
      <c r="D18" s="2508"/>
      <c r="E18" s="2508"/>
      <c r="F18" s="2509"/>
      <c r="G18" s="2493" t="str">
        <f>COVER!T21</f>
        <v>815-744-6200</v>
      </c>
      <c r="H18" s="2494"/>
      <c r="I18" s="2494"/>
      <c r="J18" s="2494"/>
      <c r="K18" s="2493" t="str">
        <f>COVER!X21</f>
        <v>815-744-3822</v>
      </c>
      <c r="L18" s="252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5" t="str">
        <f>'Single Audit Cover'!A7</f>
        <v>RICHLAND GRADE SCHOOL DISTRICT 88A</v>
      </c>
      <c r="B1" s="2526"/>
      <c r="C1" s="2526"/>
      <c r="D1" s="2526"/>
    </row>
    <row r="2" spans="1:11" s="2005" customFormat="1" ht="12.75" x14ac:dyDescent="0.2">
      <c r="A2" s="2527" t="str">
        <f>'Single Audit Cover'!E7</f>
        <v>56099088A02</v>
      </c>
      <c r="B2" s="2528"/>
      <c r="C2" s="2528"/>
      <c r="D2" s="2528"/>
    </row>
    <row r="3" spans="1:11" s="2005" customFormat="1" ht="12.75" x14ac:dyDescent="0.2">
      <c r="A3" s="2525" t="s">
        <v>1898</v>
      </c>
      <c r="B3" s="2526"/>
      <c r="C3" s="2526"/>
      <c r="D3" s="2526"/>
    </row>
    <row r="4" spans="1:11" s="2005" customFormat="1" ht="4.5" customHeight="1" x14ac:dyDescent="0.2">
      <c r="A4" s="2003"/>
      <c r="B4" s="1997"/>
      <c r="C4" s="1997"/>
      <c r="D4" s="1997"/>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1421</v>
      </c>
    </row>
    <row r="59" spans="1:4" ht="10.5" customHeight="1" x14ac:dyDescent="0.2">
      <c r="A59" s="1300"/>
      <c r="D59" s="1306" t="s">
        <v>1420</v>
      </c>
    </row>
    <row r="60" spans="1:4" ht="10.5" customHeight="1" x14ac:dyDescent="0.2">
      <c r="A60" s="1300"/>
      <c r="D60" s="2101" t="s">
        <v>2092</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1" t="s">
        <v>2091</v>
      </c>
    </row>
    <row r="65" spans="1:4" x14ac:dyDescent="0.2">
      <c r="A65" s="1300"/>
      <c r="C65" s="1957"/>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RICHLAND GRADE SCHOOL DISTRICT 88A</v>
      </c>
      <c r="B1" s="2531"/>
      <c r="C1" s="2531"/>
      <c r="D1" s="2531"/>
      <c r="E1" s="2531"/>
    </row>
    <row r="2" spans="1:5" x14ac:dyDescent="0.2">
      <c r="A2" s="2532" t="str">
        <f>'Single Audit Cover'!E7</f>
        <v>56099088A02</v>
      </c>
      <c r="B2" s="2532"/>
      <c r="C2" s="2532"/>
      <c r="D2" s="2532"/>
      <c r="E2" s="2532"/>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472730</v>
      </c>
    </row>
    <row r="11" spans="1:5" x14ac:dyDescent="0.2">
      <c r="A11" s="1346" t="s">
        <v>1458</v>
      </c>
      <c r="B11" s="1345"/>
      <c r="C11" s="1345"/>
    </row>
    <row r="12" spans="1:5" x14ac:dyDescent="0.2">
      <c r="A12" s="1346" t="s">
        <v>1457</v>
      </c>
      <c r="B12" s="1345" t="s">
        <v>1456</v>
      </c>
      <c r="C12" s="1345"/>
      <c r="D12" s="1344">
        <f>SUM('Revenues 9-14'!C112:D112,'Revenues 9-14'!F112:G112)</f>
        <v>27613</v>
      </c>
    </row>
    <row r="13" spans="1:5" x14ac:dyDescent="0.2">
      <c r="A13" s="1346" t="s">
        <v>1455</v>
      </c>
      <c r="B13" s="1345"/>
      <c r="C13" s="1345"/>
    </row>
    <row r="14" spans="1:5" x14ac:dyDescent="0.2">
      <c r="A14" s="1346" t="s">
        <v>1454</v>
      </c>
      <c r="B14" s="1345"/>
      <c r="C14" s="1345"/>
      <c r="D14" s="1344">
        <f>'ICR Computation 30'!E11</f>
        <v>22356</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-16037</v>
      </c>
    </row>
    <row r="19" spans="1:4" ht="13.5" thickBot="1" x14ac:dyDescent="0.25">
      <c r="A19" s="2023" t="s">
        <v>1451</v>
      </c>
      <c r="D19" s="1343">
        <f>SUM(D10:D17)</f>
        <v>506662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1449</v>
      </c>
      <c r="D32" s="1341">
        <f>SUM(D19:D30)</f>
        <v>506662</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1443</v>
      </c>
      <c r="C47" s="1334"/>
      <c r="D47" s="1915">
        <f>SUM(D35:D45)</f>
        <v>0</v>
      </c>
    </row>
    <row r="49" spans="2:4" x14ac:dyDescent="0.2">
      <c r="B49" s="1334" t="s">
        <v>1442</v>
      </c>
      <c r="C49" s="1334"/>
      <c r="D49" s="1915">
        <f>D32-D47</f>
        <v>506662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5" t="str">
        <f>'Single Audit Cover'!A7</f>
        <v>RICHLAND GRADE SCHOOL DISTRICT 88A</v>
      </c>
      <c r="C1" s="2536"/>
      <c r="D1" s="2536"/>
      <c r="E1" s="2536"/>
      <c r="F1" s="2536"/>
      <c r="G1" s="2536"/>
      <c r="H1" s="2536"/>
      <c r="I1" s="2536"/>
      <c r="J1" s="2536"/>
      <c r="K1" s="2536"/>
      <c r="L1" s="2536"/>
    </row>
    <row r="2" spans="2:13" ht="15" x14ac:dyDescent="0.2">
      <c r="B2" s="2537" t="str">
        <f>'Single Audit Cover'!E7</f>
        <v>56099088A02</v>
      </c>
      <c r="C2" s="2537"/>
      <c r="D2" s="2537"/>
      <c r="E2" s="2537"/>
      <c r="F2" s="2537"/>
      <c r="G2" s="2537"/>
      <c r="H2" s="2537"/>
      <c r="I2" s="2537"/>
      <c r="J2" s="2537"/>
      <c r="K2" s="2537"/>
      <c r="L2" s="2537"/>
      <c r="M2" s="1399"/>
    </row>
    <row r="3" spans="2:13" ht="15" x14ac:dyDescent="0.2">
      <c r="B3" s="2538" t="s">
        <v>1431</v>
      </c>
      <c r="C3" s="2538"/>
      <c r="D3" s="2538"/>
      <c r="E3" s="2538"/>
      <c r="F3" s="2538"/>
      <c r="G3" s="2538"/>
      <c r="H3" s="2538"/>
      <c r="I3" s="2538"/>
      <c r="J3" s="2538"/>
      <c r="K3" s="2538"/>
      <c r="L3" s="2538"/>
      <c r="M3" s="1399"/>
    </row>
    <row r="4" spans="2:13" ht="15" x14ac:dyDescent="0.2">
      <c r="B4" s="2539" t="str">
        <f>'Single Audit Cover'!A4</f>
        <v>Year Ending June 30, 2017</v>
      </c>
      <c r="C4" s="2539"/>
      <c r="D4" s="2539"/>
      <c r="E4" s="2539"/>
      <c r="F4" s="2539"/>
      <c r="G4" s="2539"/>
      <c r="H4" s="2539"/>
      <c r="I4" s="2539"/>
      <c r="J4" s="2539"/>
      <c r="K4" s="2539"/>
      <c r="L4" s="2539"/>
      <c r="M4" s="1399"/>
    </row>
    <row r="6" spans="2:13" x14ac:dyDescent="0.2">
      <c r="B6" s="1398"/>
      <c r="C6" s="1397"/>
      <c r="D6" s="2024" t="s">
        <v>1487</v>
      </c>
      <c r="E6" s="2025" t="s">
        <v>606</v>
      </c>
      <c r="F6" s="2026"/>
      <c r="G6" s="1396" t="s">
        <v>1486</v>
      </c>
      <c r="H6" s="2025"/>
      <c r="I6" s="2025"/>
      <c r="J6" s="1395"/>
      <c r="K6" s="1394"/>
      <c r="L6" s="2027"/>
    </row>
    <row r="7" spans="2:13" x14ac:dyDescent="0.2">
      <c r="B7" s="2028" t="s">
        <v>2060</v>
      </c>
      <c r="C7" s="1393"/>
      <c r="D7" s="1392"/>
      <c r="E7" s="2029"/>
      <c r="F7" s="2030"/>
      <c r="G7" s="2029"/>
      <c r="H7" s="2029"/>
      <c r="I7" s="2031" t="s">
        <v>1483</v>
      </c>
      <c r="J7" s="1388"/>
      <c r="K7" s="1387" t="s">
        <v>1481</v>
      </c>
      <c r="L7" s="1386"/>
    </row>
    <row r="8" spans="2:13" ht="15.75" x14ac:dyDescent="0.25">
      <c r="B8" s="2032" t="s">
        <v>2061</v>
      </c>
      <c r="C8" s="1393" t="s">
        <v>1485</v>
      </c>
      <c r="D8" s="1392" t="s">
        <v>1484</v>
      </c>
      <c r="E8" s="1391" t="s">
        <v>1483</v>
      </c>
      <c r="F8" s="1390" t="s">
        <v>1483</v>
      </c>
      <c r="G8" s="1389" t="s">
        <v>1483</v>
      </c>
      <c r="H8" s="1388" t="s">
        <v>1483</v>
      </c>
      <c r="I8" s="2031" t="s">
        <v>2062</v>
      </c>
      <c r="J8" s="1388" t="s">
        <v>1482</v>
      </c>
      <c r="K8" s="1387" t="s">
        <v>1477</v>
      </c>
      <c r="L8" s="1386" t="s">
        <v>31</v>
      </c>
    </row>
    <row r="9" spans="2:13" ht="13.5" x14ac:dyDescent="0.2">
      <c r="B9" s="2033" t="s">
        <v>1480</v>
      </c>
      <c r="C9" s="1393" t="s">
        <v>1479</v>
      </c>
      <c r="D9" s="1392" t="s">
        <v>2063</v>
      </c>
      <c r="E9" s="1391" t="s">
        <v>1861</v>
      </c>
      <c r="F9" s="1390" t="s">
        <v>2062</v>
      </c>
      <c r="G9" s="1389" t="s">
        <v>2062</v>
      </c>
      <c r="H9" s="1388" t="s">
        <v>2062</v>
      </c>
      <c r="I9" s="2031" t="s">
        <v>2064</v>
      </c>
      <c r="J9" s="1388" t="s">
        <v>1478</v>
      </c>
      <c r="K9" s="2034" t="s">
        <v>2065</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1364</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2066</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1948</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2067</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2068</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1942</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2069</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RICHLAND GRADE SCHOOL DISTRICT 88A</v>
      </c>
      <c r="B1" s="2542"/>
      <c r="C1" s="2542"/>
      <c r="D1" s="2542"/>
      <c r="E1" s="1411"/>
    </row>
    <row r="2" spans="1:7" ht="13.5" customHeight="1" x14ac:dyDescent="0.2">
      <c r="A2" s="2543" t="str">
        <f>'Single Audit Cover'!E7</f>
        <v>56099088A02</v>
      </c>
      <c r="B2" s="2544"/>
      <c r="C2" s="2544"/>
      <c r="D2" s="2544"/>
      <c r="E2" s="1401"/>
    </row>
    <row r="3" spans="1:7" ht="15.75" customHeight="1" x14ac:dyDescent="0.25">
      <c r="A3" s="2545" t="s">
        <v>1493</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1847</v>
      </c>
      <c r="C6" s="1350"/>
      <c r="D6" s="1350"/>
    </row>
    <row r="7" spans="1:7" ht="60.95" customHeight="1" x14ac:dyDescent="0.2">
      <c r="A7" s="2540" t="s">
        <v>1902</v>
      </c>
      <c r="B7" s="2540"/>
      <c r="C7" s="2540"/>
      <c r="D7" s="2540"/>
      <c r="E7" s="2540"/>
      <c r="F7" s="2540"/>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40" t="s">
        <v>1848</v>
      </c>
      <c r="B13" s="2540"/>
      <c r="C13" s="2540"/>
      <c r="D13" s="2540"/>
      <c r="E13" s="2540"/>
      <c r="F13" s="2540"/>
    </row>
    <row r="14" spans="1:7" ht="9.75" customHeight="1" x14ac:dyDescent="0.2">
      <c r="C14" s="1338"/>
      <c r="D14" s="1338"/>
    </row>
    <row r="15" spans="1:7" ht="13.5" customHeight="1" x14ac:dyDescent="0.2">
      <c r="C15" s="1737" t="s">
        <v>1492</v>
      </c>
      <c r="D15" s="2550" t="s">
        <v>1491</v>
      </c>
      <c r="E15" s="2550"/>
      <c r="F15" s="2550"/>
    </row>
    <row r="16" spans="1:7" ht="13.5" customHeight="1" x14ac:dyDescent="0.2">
      <c r="A16" s="1370"/>
      <c r="B16" s="1342" t="s">
        <v>1490</v>
      </c>
      <c r="C16" s="1737" t="s">
        <v>1489</v>
      </c>
      <c r="D16" s="2551" t="s">
        <v>2071</v>
      </c>
      <c r="E16" s="2551"/>
      <c r="F16" s="2551"/>
    </row>
    <row r="17" spans="1:6" ht="20.45" customHeight="1" x14ac:dyDescent="0.2">
      <c r="A17" s="2048"/>
      <c r="B17" s="2049"/>
      <c r="C17" s="1962"/>
      <c r="D17" s="2549"/>
      <c r="E17" s="2549"/>
      <c r="F17" s="2549"/>
    </row>
    <row r="18" spans="1:6" ht="20.65" customHeight="1" x14ac:dyDescent="0.2">
      <c r="A18" s="2048"/>
      <c r="B18" s="2049"/>
      <c r="C18" s="1962"/>
      <c r="D18" s="2549"/>
      <c r="E18" s="2549"/>
      <c r="F18" s="2549"/>
    </row>
    <row r="19" spans="1:6" ht="20.65" customHeight="1" x14ac:dyDescent="0.2">
      <c r="A19" s="2048"/>
      <c r="B19" s="2049"/>
      <c r="C19" s="1962"/>
      <c r="D19" s="2549"/>
      <c r="E19" s="2549"/>
      <c r="F19" s="2549"/>
    </row>
    <row r="20" spans="1:6" ht="20.65" customHeight="1" x14ac:dyDescent="0.2">
      <c r="A20" s="2048"/>
      <c r="B20" s="2049"/>
      <c r="C20" s="1962"/>
      <c r="D20" s="2549"/>
      <c r="E20" s="2549"/>
      <c r="F20" s="2549"/>
    </row>
    <row r="21" spans="1:6" ht="20.65" customHeight="1" x14ac:dyDescent="0.2">
      <c r="A21" s="2048"/>
      <c r="B21" s="2049"/>
      <c r="C21" s="1962"/>
      <c r="D21" s="2549"/>
      <c r="E21" s="2549"/>
      <c r="F21" s="2549"/>
    </row>
    <row r="22" spans="1:6" ht="20.65" customHeight="1" x14ac:dyDescent="0.2">
      <c r="A22" s="2048"/>
      <c r="B22" s="2049"/>
      <c r="C22" s="1962"/>
      <c r="D22" s="2549"/>
      <c r="E22" s="2549"/>
      <c r="F22" s="2549"/>
    </row>
    <row r="23" spans="1:6" ht="20.65" customHeight="1" x14ac:dyDescent="0.2">
      <c r="A23" s="2048"/>
      <c r="B23" s="2049"/>
      <c r="C23" s="1962"/>
      <c r="D23" s="2549"/>
      <c r="E23" s="2549"/>
      <c r="F23" s="2549"/>
    </row>
    <row r="24" spans="1:6" ht="20.65" customHeight="1" x14ac:dyDescent="0.2">
      <c r="A24" s="2048"/>
      <c r="B24" s="2049"/>
      <c r="C24" s="1962"/>
      <c r="D24" s="2549"/>
      <c r="E24" s="2549"/>
      <c r="F24" s="2549"/>
    </row>
    <row r="25" spans="1:6" ht="20.65" customHeight="1" x14ac:dyDescent="0.2">
      <c r="A25" s="2048"/>
      <c r="B25" s="2049"/>
      <c r="C25" s="1962"/>
      <c r="D25" s="2549"/>
      <c r="E25" s="2549"/>
      <c r="F25" s="2549"/>
    </row>
    <row r="26" spans="1:6" ht="20.65" customHeight="1" x14ac:dyDescent="0.2">
      <c r="A26" s="2048"/>
      <c r="B26" s="2049"/>
      <c r="C26" s="1962"/>
      <c r="D26" s="2549"/>
      <c r="E26" s="2549"/>
      <c r="F26" s="2549"/>
    </row>
    <row r="27" spans="1:6" ht="20.65" customHeight="1" x14ac:dyDescent="0.2">
      <c r="A27" s="2048"/>
      <c r="B27" s="2049"/>
      <c r="C27" s="1962"/>
      <c r="D27" s="2549"/>
      <c r="E27" s="2549"/>
      <c r="F27" s="2549"/>
    </row>
    <row r="28" spans="1:6" ht="20.65" customHeight="1" x14ac:dyDescent="0.2">
      <c r="A28" s="2048"/>
      <c r="B28" s="2049"/>
      <c r="C28" s="1962"/>
      <c r="D28" s="2549"/>
      <c r="E28" s="2549"/>
      <c r="F28" s="2549"/>
    </row>
    <row r="29" spans="1:6" ht="20.65" customHeight="1" x14ac:dyDescent="0.2">
      <c r="A29" s="2048"/>
      <c r="B29" s="2049"/>
      <c r="C29" s="1962"/>
      <c r="D29" s="2549"/>
      <c r="E29" s="2549"/>
      <c r="F29" s="2549"/>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53" t="s">
        <v>2072</v>
      </c>
      <c r="B32" s="2553"/>
      <c r="C32" s="2553"/>
      <c r="D32" s="2553"/>
      <c r="E32" s="2553"/>
      <c r="F32" s="2553"/>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54">
        <f>+C33+C34</f>
        <v>0</v>
      </c>
      <c r="F34" s="2555"/>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6" t="s">
        <v>2075</v>
      </c>
      <c r="C49" s="2556"/>
      <c r="D49" s="2556"/>
      <c r="E49" s="1401"/>
    </row>
    <row r="50" spans="1:5" s="1355" customFormat="1" ht="3.75" customHeight="1" x14ac:dyDescent="0.2">
      <c r="A50" s="1402"/>
      <c r="B50" s="2054"/>
      <c r="C50" s="2054"/>
      <c r="D50" s="2054"/>
      <c r="E50" s="1401"/>
    </row>
    <row r="51" spans="1:5" s="1355" customFormat="1" ht="20.25" customHeight="1" x14ac:dyDescent="0.2">
      <c r="A51" s="1400">
        <v>6</v>
      </c>
      <c r="B51" s="2552" t="s">
        <v>1943</v>
      </c>
      <c r="C51" s="2552"/>
      <c r="D51" s="2552"/>
    </row>
    <row r="52" spans="1:5" ht="14.25" customHeight="1" x14ac:dyDescent="0.2">
      <c r="A52" s="1400"/>
      <c r="B52" s="2552"/>
      <c r="C52" s="2552"/>
      <c r="D52" s="255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RICHLAND GRADE SCHOOL DISTRICT 88A</v>
      </c>
      <c r="C1" s="2562"/>
      <c r="D1" s="2562"/>
      <c r="E1" s="2562"/>
      <c r="F1" s="2562"/>
      <c r="G1" s="2562"/>
      <c r="H1" s="2562"/>
      <c r="I1" s="2562"/>
      <c r="J1" s="1438"/>
    </row>
    <row r="2" spans="2:10" s="1350" customFormat="1" ht="12.75" customHeight="1" x14ac:dyDescent="0.2">
      <c r="B2" s="2563" t="str">
        <f>'Single Audit Cover'!E7</f>
        <v>56099088A02</v>
      </c>
      <c r="C2" s="2564"/>
      <c r="D2" s="2564"/>
      <c r="E2" s="2564"/>
      <c r="F2" s="2564"/>
      <c r="G2" s="2564"/>
      <c r="H2" s="2564"/>
      <c r="I2" s="2564"/>
      <c r="J2" s="1438"/>
    </row>
    <row r="3" spans="2:10" s="1350" customFormat="1" ht="12.75" customHeight="1" x14ac:dyDescent="0.2">
      <c r="B3" s="2565" t="s">
        <v>1511</v>
      </c>
      <c r="C3" s="2548"/>
      <c r="D3" s="2548"/>
      <c r="E3" s="2548"/>
      <c r="F3" s="2548"/>
      <c r="G3" s="2548"/>
      <c r="H3" s="2548"/>
      <c r="I3" s="2548"/>
      <c r="J3" s="1437"/>
    </row>
    <row r="4" spans="2:10" s="1350" customFormat="1" ht="12.75" customHeight="1" x14ac:dyDescent="0.2">
      <c r="B4" s="2565" t="str">
        <f>'Single Audit Cover'!A4</f>
        <v>Year Ending June 30, 2017</v>
      </c>
      <c r="C4" s="2548"/>
      <c r="D4" s="2548"/>
      <c r="E4" s="2548"/>
      <c r="F4" s="2548"/>
      <c r="G4" s="2548"/>
      <c r="H4" s="2548"/>
      <c r="I4" s="2548"/>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1510</v>
      </c>
      <c r="C7" s="2548"/>
      <c r="D7" s="2548"/>
      <c r="E7" s="2548"/>
      <c r="F7" s="2548"/>
      <c r="G7" s="2548"/>
      <c r="H7" s="2548"/>
      <c r="I7" s="254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6"/>
      <c r="D11" s="256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7"/>
      <c r="E29" s="2567"/>
      <c r="F29" s="2567"/>
      <c r="G29" s="2567"/>
      <c r="H29" s="2567"/>
      <c r="I29" s="256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1499</v>
      </c>
      <c r="C37" s="2568" t="s">
        <v>1498</v>
      </c>
      <c r="D37" s="2569"/>
      <c r="E37" s="2569"/>
      <c r="F37" s="2570"/>
      <c r="G37" s="2568" t="s">
        <v>2078</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74" t="s">
        <v>2079</v>
      </c>
      <c r="D43" s="2575"/>
      <c r="E43" s="2575"/>
      <c r="F43" s="2576"/>
      <c r="G43" s="2577">
        <f>SUM(G38:I42)</f>
        <v>0</v>
      </c>
      <c r="H43" s="2577"/>
      <c r="I43" s="2577"/>
    </row>
    <row r="44" spans="2:9" ht="12.75" customHeight="1" x14ac:dyDescent="0.2"/>
    <row r="45" spans="2:9" ht="12.75" customHeight="1" x14ac:dyDescent="0.2">
      <c r="B45" s="1430" t="s">
        <v>2080</v>
      </c>
      <c r="D45" s="2578">
        <v>0</v>
      </c>
      <c r="E45" s="2579"/>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1497</v>
      </c>
      <c r="C49" s="1370"/>
      <c r="D49" s="1370"/>
      <c r="E49" s="2580"/>
      <c r="F49" s="2580"/>
      <c r="G49" s="2580"/>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RICHLAND GRADE SCHOOL DISTRICT 88A</v>
      </c>
      <c r="C1" s="2561"/>
      <c r="D1" s="2561"/>
      <c r="E1" s="2561"/>
      <c r="F1" s="2561"/>
      <c r="G1" s="2561"/>
      <c r="H1" s="2561"/>
      <c r="I1" s="2561"/>
      <c r="J1" s="2561"/>
      <c r="K1" s="2561"/>
      <c r="L1" s="1471"/>
      <c r="M1" s="1471"/>
    </row>
    <row r="2" spans="1:13" ht="12" customHeight="1" x14ac:dyDescent="0.2">
      <c r="B2" s="2563" t="str">
        <f>'Single Audit Cover'!E7</f>
        <v>56099088A02</v>
      </c>
      <c r="C2" s="2563"/>
      <c r="D2" s="2563"/>
      <c r="E2" s="2563"/>
      <c r="F2" s="2563"/>
      <c r="G2" s="2563"/>
      <c r="H2" s="2563"/>
      <c r="I2" s="2563"/>
      <c r="J2" s="2563"/>
      <c r="K2" s="2563"/>
      <c r="L2" s="1470"/>
      <c r="M2" s="1469"/>
    </row>
    <row r="3" spans="1:13" ht="10.35" customHeight="1" x14ac:dyDescent="0.2">
      <c r="B3" s="2547" t="s">
        <v>1511</v>
      </c>
      <c r="C3" s="2547"/>
      <c r="D3" s="2547"/>
      <c r="E3" s="2547"/>
      <c r="F3" s="2547"/>
      <c r="G3" s="2547"/>
      <c r="H3" s="2547"/>
      <c r="I3" s="2547"/>
      <c r="J3" s="2547"/>
      <c r="K3" s="2547"/>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3" t="s">
        <v>1530</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2024</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RICHLAND GRADE SCHOOL DISTRICT 88A</v>
      </c>
      <c r="C1" s="2587"/>
      <c r="D1" s="2587"/>
      <c r="E1" s="2587"/>
      <c r="F1" s="2587"/>
      <c r="G1" s="2587"/>
      <c r="H1" s="2587"/>
      <c r="I1" s="2587"/>
      <c r="J1" s="2587"/>
      <c r="K1" s="2587"/>
      <c r="L1" s="1490"/>
    </row>
    <row r="2" spans="1:12" ht="12.75" customHeight="1" x14ac:dyDescent="0.2">
      <c r="B2" s="2588" t="str">
        <f>'Single Audit Cover'!E7</f>
        <v>56099088A02</v>
      </c>
      <c r="C2" s="2588"/>
      <c r="D2" s="2588"/>
      <c r="E2" s="2588"/>
      <c r="F2" s="2588"/>
      <c r="G2" s="2588"/>
      <c r="H2" s="2588"/>
      <c r="I2" s="2588"/>
      <c r="J2" s="2588"/>
      <c r="K2" s="2588"/>
      <c r="L2" s="1489"/>
    </row>
    <row r="3" spans="1:12" ht="12.75" customHeight="1" x14ac:dyDescent="0.2">
      <c r="B3" s="2547" t="s">
        <v>1511</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1364</v>
      </c>
      <c r="C5" s="1338"/>
      <c r="L5" s="1404"/>
    </row>
    <row r="6" spans="1:12" ht="30.75" customHeight="1" x14ac:dyDescent="0.2">
      <c r="A6" s="1404"/>
      <c r="B6" s="2589" t="s">
        <v>1550</v>
      </c>
      <c r="C6" s="2589"/>
      <c r="D6" s="2589"/>
      <c r="E6" s="2589"/>
      <c r="F6" s="2589"/>
      <c r="G6" s="2589"/>
      <c r="H6" s="2589"/>
      <c r="I6" s="2589"/>
      <c r="J6" s="2589"/>
      <c r="K6" s="2589"/>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2024</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0"/>
      <c r="E14" s="2590"/>
      <c r="F14" s="2590"/>
      <c r="H14" s="1407" t="s">
        <v>1544</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1"/>
      <c r="E16" s="2591"/>
      <c r="F16" s="2591"/>
      <c r="G16" s="2591"/>
      <c r="H16" s="2591"/>
      <c r="I16" s="2591"/>
      <c r="J16" s="2591"/>
      <c r="K16" s="2591"/>
      <c r="L16" s="1404"/>
    </row>
    <row r="17" spans="2:12" ht="13.5" customHeight="1" x14ac:dyDescent="0.2">
      <c r="B17" s="1408" t="s">
        <v>1542</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RICHLAND GRADE SCHOOL DISTRICT 88A</v>
      </c>
      <c r="C1" s="2561"/>
      <c r="D1" s="2561"/>
      <c r="E1" s="1500"/>
    </row>
    <row r="2" spans="2:5" s="1370" customFormat="1" ht="12.75" customHeight="1" x14ac:dyDescent="0.2">
      <c r="B2" s="2563" t="str">
        <f>'Single Audit Cover'!E7</f>
        <v>56099088A02</v>
      </c>
      <c r="C2" s="2563"/>
      <c r="D2" s="2563"/>
      <c r="E2" s="1499"/>
    </row>
    <row r="3" spans="2:5" s="1331" customFormat="1" ht="12.75" customHeight="1" x14ac:dyDescent="0.2">
      <c r="B3" s="2547" t="s">
        <v>1560</v>
      </c>
      <c r="C3" s="2547"/>
      <c r="D3" s="2547"/>
      <c r="E3" s="2004"/>
    </row>
    <row r="4" spans="2:5" s="1370" customFormat="1" ht="12.75" customHeight="1" x14ac:dyDescent="0.2">
      <c r="B4" s="2593" t="str">
        <f>'Single Audit Cover'!A4</f>
        <v>Year Ending June 30, 2017</v>
      </c>
      <c r="C4" s="2593"/>
      <c r="D4" s="2593"/>
      <c r="E4" s="1498"/>
    </row>
    <row r="5" spans="2:5" s="1370" customFormat="1" ht="40.15" customHeight="1" x14ac:dyDescent="0.2">
      <c r="B5" s="1687" t="s">
        <v>1903</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RICHLAND GRADE SCHOOL DISTRICT 88A</v>
      </c>
      <c r="C1" s="2561"/>
      <c r="D1" s="2561"/>
      <c r="E1" s="2561"/>
      <c r="F1" s="1490"/>
      <c r="G1" s="1490"/>
      <c r="H1" s="1490"/>
      <c r="I1" s="1490"/>
      <c r="J1" s="1490"/>
      <c r="K1" s="1490"/>
      <c r="L1" s="1490"/>
    </row>
    <row r="2" spans="2:12" ht="13.5" customHeight="1" x14ac:dyDescent="0.2">
      <c r="B2" s="2563" t="str">
        <f>'Single Audit Cover'!E7</f>
        <v>56099088A02</v>
      </c>
      <c r="C2" s="2563"/>
      <c r="D2" s="2563"/>
      <c r="E2" s="2563"/>
      <c r="F2" s="1489"/>
      <c r="G2" s="1489"/>
      <c r="H2" s="1489"/>
      <c r="I2" s="1489"/>
      <c r="J2" s="1489"/>
      <c r="K2" s="1489"/>
      <c r="L2" s="1489"/>
    </row>
    <row r="3" spans="2:12" ht="13.5" customHeight="1" x14ac:dyDescent="0.2">
      <c r="B3" s="2547" t="s">
        <v>1568</v>
      </c>
      <c r="C3" s="2547"/>
      <c r="D3" s="2547"/>
      <c r="E3" s="2547"/>
      <c r="F3" s="2004"/>
      <c r="G3" s="2004"/>
      <c r="H3" s="2004"/>
      <c r="I3" s="2004"/>
      <c r="J3" s="2004"/>
      <c r="K3" s="2004"/>
      <c r="L3" s="2004"/>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1564</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56099088A02</v>
      </c>
    </row>
    <row r="3" spans="1:2" x14ac:dyDescent="0.2">
      <c r="A3" t="s">
        <v>1109</v>
      </c>
      <c r="B3" s="1221" t="str">
        <f>COVER!A15</f>
        <v>WILL</v>
      </c>
    </row>
    <row r="4" spans="1:2" x14ac:dyDescent="0.2">
      <c r="A4" t="s">
        <v>1165</v>
      </c>
      <c r="B4" s="1221" t="str">
        <f>COVER!A17</f>
        <v>RICHLAND GRADE SCHOOL DISTRICT 88A</v>
      </c>
    </row>
    <row r="5" spans="1:2" x14ac:dyDescent="0.2">
      <c r="A5" t="s">
        <v>798</v>
      </c>
      <c r="B5" s="1221" t="str">
        <f>COVER!A38</f>
        <v>JOSEPH SIMPKINS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t="str">
        <f>COVER!T23</f>
        <v>060-001507</v>
      </c>
    </row>
    <row r="16" spans="1:2" x14ac:dyDescent="0.2">
      <c r="A16" t="s">
        <v>489</v>
      </c>
      <c r="B16" s="1221" t="str">
        <f>COVER!T13</f>
        <v>GASSENSMITH &amp; MICHALESKO, LTD.</v>
      </c>
    </row>
    <row r="17" spans="1:2" x14ac:dyDescent="0.2">
      <c r="A17" t="s">
        <v>1029</v>
      </c>
      <c r="B17" s="1221" t="str">
        <f>COVER!T15</f>
        <v>JOHN MICHALESKO</v>
      </c>
    </row>
    <row r="18" spans="1:2" x14ac:dyDescent="0.2">
      <c r="A18" t="s">
        <v>1344</v>
      </c>
      <c r="B18" s="1221" t="str">
        <f>COVER!T17</f>
        <v>323 SPRINGFIELD</v>
      </c>
    </row>
    <row r="19" spans="1:2" x14ac:dyDescent="0.2">
      <c r="A19" t="s">
        <v>1031</v>
      </c>
      <c r="B19" s="1221" t="str">
        <f>COVER!T25</f>
        <v>JOHN@GASSENSMITH.COM</v>
      </c>
    </row>
    <row r="20" spans="1:2" x14ac:dyDescent="0.2">
      <c r="A20" t="s">
        <v>1032</v>
      </c>
      <c r="B20" s="1221" t="str">
        <f>COVER!T19</f>
        <v>JOLIET</v>
      </c>
    </row>
    <row r="21" spans="1:2" x14ac:dyDescent="0.2">
      <c r="A21" t="s">
        <v>557</v>
      </c>
      <c r="B21" s="1221" t="str">
        <f>COVER!X19</f>
        <v>IL</v>
      </c>
    </row>
    <row r="22" spans="1:2" x14ac:dyDescent="0.2">
      <c r="A22" t="s">
        <v>1033</v>
      </c>
      <c r="B22" s="1221">
        <f>COVER!Z19</f>
        <v>60435</v>
      </c>
    </row>
    <row r="23" spans="1:2" x14ac:dyDescent="0.2">
      <c r="A23" t="s">
        <v>1346</v>
      </c>
      <c r="B23" s="1221" t="str">
        <f>COVER!T21</f>
        <v>815-744-6200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33419</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1627951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1627951</v>
      </c>
      <c r="D92" s="13" t="str">
        <f t="shared" si="0"/>
        <v>Error?</v>
      </c>
    </row>
    <row r="93" spans="1:4" x14ac:dyDescent="0.2">
      <c r="A93" s="54">
        <v>32</v>
      </c>
      <c r="B93" s="1221">
        <f>'Assets-Liab 5-6'!C41</f>
        <v>1627951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508859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508859</v>
      </c>
      <c r="D123" s="13" t="str">
        <f t="shared" si="0"/>
        <v>Error?</v>
      </c>
    </row>
    <row r="124" spans="1:4" x14ac:dyDescent="0.2">
      <c r="A124" s="54">
        <v>63</v>
      </c>
      <c r="B124" s="1221">
        <f>'Assets-Liab 5-6'!D41</f>
        <v>508859</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938256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938256</v>
      </c>
      <c r="D140" s="13" t="str">
        <f t="shared" si="1"/>
        <v>Error?</v>
      </c>
    </row>
    <row r="141" spans="1:4" x14ac:dyDescent="0.2">
      <c r="A141" s="54">
        <v>80</v>
      </c>
      <c r="B141" s="1221">
        <f>'Assets-Liab 5-6'!E41</f>
        <v>938256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541215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541215</v>
      </c>
      <c r="D170" s="13" t="str">
        <f t="shared" si="1"/>
        <v>Error?</v>
      </c>
    </row>
    <row r="171" spans="1:4" x14ac:dyDescent="0.2">
      <c r="A171" s="54">
        <v>110</v>
      </c>
      <c r="B171" s="1221">
        <f>'Assets-Liab 5-6'!F41</f>
        <v>541215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217727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217727</v>
      </c>
      <c r="D189" s="13" t="str">
        <f t="shared" si="1"/>
        <v>Error?</v>
      </c>
    </row>
    <row r="190" spans="1:4" x14ac:dyDescent="0.2">
      <c r="A190" s="54">
        <v>129</v>
      </c>
      <c r="B190" s="1221">
        <f>'Assets-Liab 5-6'!G41</f>
        <v>217727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219616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219616</v>
      </c>
      <c r="D212" s="13" t="str">
        <f t="shared" si="2"/>
        <v>Error?</v>
      </c>
    </row>
    <row r="213" spans="1:4" x14ac:dyDescent="0.2">
      <c r="A213" s="90">
        <v>152</v>
      </c>
      <c r="B213" s="1221">
        <f>'Assets-Liab 5-6'!H41</f>
        <v>219616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221390</v>
      </c>
      <c r="D273" s="13" t="str">
        <f t="shared" si="3"/>
        <v>Error?</v>
      </c>
    </row>
    <row r="274" spans="1:4" x14ac:dyDescent="0.2">
      <c r="A274" s="54">
        <v>213</v>
      </c>
      <c r="B274" s="1221">
        <f>'Assets-Liab 5-6'!M17</f>
        <v>19768565</v>
      </c>
      <c r="D274" s="13" t="str">
        <f t="shared" si="3"/>
        <v>Error?</v>
      </c>
    </row>
    <row r="275" spans="1:4" x14ac:dyDescent="0.2">
      <c r="A275" s="54">
        <v>214</v>
      </c>
      <c r="B275" s="1221">
        <f>'Assets-Liab 5-6'!M18</f>
        <v>179876</v>
      </c>
      <c r="D275" s="13" t="str">
        <f t="shared" si="3"/>
        <v>Error?</v>
      </c>
    </row>
    <row r="276" spans="1:4" x14ac:dyDescent="0.2">
      <c r="A276" s="54">
        <v>215</v>
      </c>
      <c r="B276" s="1221">
        <f>'Assets-Liab 5-6'!M19</f>
        <v>2099710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22269541</v>
      </c>
      <c r="C279" s="13" t="s">
        <v>652</v>
      </c>
      <c r="D279" s="13" t="str">
        <f t="shared" si="3"/>
        <v>Error?</v>
      </c>
    </row>
    <row r="280" spans="1:4" x14ac:dyDescent="0.2">
      <c r="A280" s="54">
        <v>219</v>
      </c>
      <c r="B280" s="1221">
        <f>'Assets-Liab 5-6'!M40</f>
        <v>22269541</v>
      </c>
      <c r="D280" s="13" t="str">
        <f t="shared" si="3"/>
        <v>Error?</v>
      </c>
    </row>
    <row r="281" spans="1:4" x14ac:dyDescent="0.2">
      <c r="A281" s="54">
        <v>220</v>
      </c>
      <c r="B281" s="1221">
        <f>'Assets-Liab 5-6'!M41</f>
        <v>22269541</v>
      </c>
      <c r="C281" s="13" t="s">
        <v>652</v>
      </c>
      <c r="D281" s="13" t="str">
        <f t="shared" si="3"/>
        <v>Error?</v>
      </c>
    </row>
    <row r="282" spans="1:4" x14ac:dyDescent="0.2">
      <c r="A282" s="54">
        <v>221</v>
      </c>
      <c r="B282" s="1221">
        <f>'Assets-Liab 5-6'!N21</f>
        <v>938256</v>
      </c>
      <c r="D282" s="13" t="str">
        <f t="shared" si="3"/>
        <v>Error?</v>
      </c>
    </row>
    <row r="283" spans="1:4" x14ac:dyDescent="0.2">
      <c r="A283" s="54">
        <v>222</v>
      </c>
      <c r="B283" s="1221">
        <f>'Assets-Liab 5-6'!N22</f>
        <v>19647104</v>
      </c>
      <c r="D283" s="13" t="str">
        <f t="shared" si="3"/>
        <v>Error?</v>
      </c>
    </row>
    <row r="284" spans="1:4" x14ac:dyDescent="0.2">
      <c r="A284" s="54">
        <v>223</v>
      </c>
      <c r="B284" s="1221">
        <f>'Assets-Liab 5-6'!N23</f>
        <v>20585360</v>
      </c>
      <c r="C284" s="13" t="s">
        <v>652</v>
      </c>
      <c r="D284" s="13" t="str">
        <f t="shared" si="3"/>
        <v>Error?</v>
      </c>
    </row>
    <row r="285" spans="1:4" x14ac:dyDescent="0.2">
      <c r="A285" s="54">
        <v>224</v>
      </c>
      <c r="B285" s="1221">
        <f>'Assets-Liab 5-6'!N36</f>
        <v>20585360</v>
      </c>
      <c r="D285" s="13" t="str">
        <f t="shared" si="3"/>
        <v>Error?</v>
      </c>
    </row>
    <row r="286" spans="1:4" x14ac:dyDescent="0.2">
      <c r="A286" s="82">
        <v>225</v>
      </c>
      <c r="D286" s="13" t="str">
        <f t="shared" si="3"/>
        <v>OK</v>
      </c>
    </row>
    <row r="287" spans="1:4" x14ac:dyDescent="0.2">
      <c r="A287" s="54">
        <v>226</v>
      </c>
      <c r="B287" s="1221">
        <f>'Assets-Liab 5-6'!N37</f>
        <v>20585360</v>
      </c>
      <c r="C287" s="13" t="s">
        <v>652</v>
      </c>
      <c r="D287" s="13" t="str">
        <f t="shared" si="3"/>
        <v>Error?</v>
      </c>
    </row>
    <row r="288" spans="1:4" x14ac:dyDescent="0.2">
      <c r="A288" s="54">
        <v>227</v>
      </c>
      <c r="B288" s="1221">
        <f>'Assets-Liab 5-6'!N41</f>
        <v>20585360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2951713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430904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68055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4359628</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124115</v>
      </c>
      <c r="D722" s="13" t="str">
        <f t="shared" si="10"/>
        <v>Error?</v>
      </c>
    </row>
    <row r="723" spans="1:4" x14ac:dyDescent="0.2">
      <c r="A723" s="54">
        <v>662</v>
      </c>
      <c r="B723" s="1221">
        <f>'Expenditures 15-22'!C38</f>
        <v>52659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115030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291804</v>
      </c>
      <c r="C727" s="13" t="s">
        <v>652</v>
      </c>
      <c r="D727" s="13" t="str">
        <f t="shared" si="10"/>
        <v>Error?</v>
      </c>
    </row>
    <row r="728" spans="1:4" x14ac:dyDescent="0.2">
      <c r="A728" s="54">
        <v>667</v>
      </c>
      <c r="B728" s="1221">
        <f>'Expenditures 15-22'!C44</f>
        <v>915</v>
      </c>
      <c r="D728" s="13" t="str">
        <f t="shared" si="10"/>
        <v>Error?</v>
      </c>
    </row>
    <row r="729" spans="1:4" x14ac:dyDescent="0.2">
      <c r="A729" s="54">
        <v>668</v>
      </c>
      <c r="B729" s="1221">
        <f>'Expenditures 15-22'!C45</f>
        <v>85019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85934</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224695</v>
      </c>
      <c r="D733" s="13" t="str">
        <f t="shared" si="10"/>
        <v>Error?</v>
      </c>
    </row>
    <row r="734" spans="1:4" x14ac:dyDescent="0.2">
      <c r="A734" s="54">
        <v>673</v>
      </c>
      <c r="B734" s="1221">
        <f>'Expenditures 15-22'!C53</f>
        <v>224695</v>
      </c>
      <c r="C734" s="13" t="s">
        <v>652</v>
      </c>
      <c r="D734" s="13" t="str">
        <f t="shared" si="10"/>
        <v>Error?</v>
      </c>
    </row>
    <row r="735" spans="1:4" x14ac:dyDescent="0.2">
      <c r="A735" s="54">
        <v>674</v>
      </c>
      <c r="B735" s="1221">
        <f>'Expenditures 15-22'!C55</f>
        <v>394709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394709</v>
      </c>
      <c r="C737" s="13" t="s">
        <v>652</v>
      </c>
      <c r="D737" s="13" t="str">
        <f t="shared" si="10"/>
        <v>Error?</v>
      </c>
    </row>
    <row r="738" spans="1:4" x14ac:dyDescent="0.2">
      <c r="A738" s="54">
        <v>677</v>
      </c>
      <c r="B738" s="1221">
        <f>'Expenditures 15-22'!C59</f>
        <v>100536</v>
      </c>
      <c r="D738" s="13" t="str">
        <f t="shared" si="10"/>
        <v>Error?</v>
      </c>
    </row>
    <row r="739" spans="1:4" x14ac:dyDescent="0.2">
      <c r="A739" s="54">
        <v>678</v>
      </c>
      <c r="B739" s="1221">
        <f>'Expenditures 15-22'!C60</f>
        <v>34623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52932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188091</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1185233</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5544861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257605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48648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793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414342</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2795</v>
      </c>
      <c r="D780" s="13" t="str">
        <f t="shared" si="11"/>
        <v>Error?</v>
      </c>
    </row>
    <row r="781" spans="1:4" x14ac:dyDescent="0.2">
      <c r="A781" s="54">
        <v>720</v>
      </c>
      <c r="B781" s="1221">
        <f>'Expenditures 15-22'!D38</f>
        <v>210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1788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4793</v>
      </c>
      <c r="C785" s="13" t="s">
        <v>652</v>
      </c>
      <c r="D785" s="13" t="str">
        <f t="shared" si="11"/>
        <v>Error?</v>
      </c>
    </row>
    <row r="786" spans="1:4" x14ac:dyDescent="0.2">
      <c r="A786" s="54">
        <v>725</v>
      </c>
      <c r="B786" s="1221">
        <f>'Expenditures 15-22'!D44</f>
        <v>13</v>
      </c>
      <c r="D786" s="13" t="str">
        <f t="shared" si="11"/>
        <v>Error?</v>
      </c>
    </row>
    <row r="787" spans="1:4" x14ac:dyDescent="0.2">
      <c r="A787" s="54">
        <v>726</v>
      </c>
      <c r="B787" s="1221">
        <f>'Expenditures 15-22'!D45</f>
        <v>7661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7674</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3205</v>
      </c>
      <c r="D791" s="13" t="str">
        <f t="shared" si="11"/>
        <v>Error?</v>
      </c>
    </row>
    <row r="792" spans="1:4" x14ac:dyDescent="0.2">
      <c r="A792" s="54">
        <v>731</v>
      </c>
      <c r="B792" s="1221">
        <f>'Expenditures 15-22'!D53</f>
        <v>3205</v>
      </c>
      <c r="C792" s="13" t="s">
        <v>652</v>
      </c>
      <c r="D792" s="13" t="str">
        <f t="shared" si="11"/>
        <v>Error?</v>
      </c>
    </row>
    <row r="793" spans="1:4" x14ac:dyDescent="0.2">
      <c r="A793" s="54">
        <v>732</v>
      </c>
      <c r="B793" s="1221">
        <f>'Expenditures 15-22'!D55</f>
        <v>39679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39679</v>
      </c>
      <c r="C795" s="13" t="s">
        <v>652</v>
      </c>
      <c r="D795" s="13" t="str">
        <f t="shared" si="11"/>
        <v>Error?</v>
      </c>
    </row>
    <row r="796" spans="1:4" x14ac:dyDescent="0.2">
      <c r="A796" s="54">
        <v>735</v>
      </c>
      <c r="B796" s="1221">
        <f>'Expenditures 15-22'!D59</f>
        <v>7253</v>
      </c>
      <c r="D796" s="13" t="str">
        <f t="shared" si="11"/>
        <v>Error?</v>
      </c>
    </row>
    <row r="797" spans="1:4" x14ac:dyDescent="0.2">
      <c r="A797" s="54">
        <v>736</v>
      </c>
      <c r="B797" s="1221">
        <f>'Expenditures 15-22'!D60</f>
        <v>240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7549</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62900</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477242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104548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9248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7972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138388</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15810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15810</v>
      </c>
      <c r="C843" s="13" t="s">
        <v>652</v>
      </c>
      <c r="D843" s="13" t="str">
        <f t="shared" si="12"/>
        <v>Error?</v>
      </c>
    </row>
    <row r="844" spans="1:4" x14ac:dyDescent="0.2">
      <c r="A844" s="54">
        <v>783</v>
      </c>
      <c r="B844" s="1221">
        <f>'Expenditures 15-22'!E44</f>
        <v>10878</v>
      </c>
      <c r="D844" s="13" t="str">
        <f t="shared" si="12"/>
        <v>Error?</v>
      </c>
    </row>
    <row r="845" spans="1:4" x14ac:dyDescent="0.2">
      <c r="A845" s="54">
        <v>784</v>
      </c>
      <c r="B845" s="1221">
        <f>'Expenditures 15-22'!E45</f>
        <v>150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11028</v>
      </c>
      <c r="C847" s="13" t="s">
        <v>652</v>
      </c>
      <c r="D847" s="13" t="str">
        <f t="shared" si="12"/>
        <v>Error?</v>
      </c>
    </row>
    <row r="848" spans="1:4" x14ac:dyDescent="0.2">
      <c r="A848" s="54">
        <v>787</v>
      </c>
      <c r="B848" s="1221">
        <f>'Expenditures 15-22'!E49</f>
        <v>169599</v>
      </c>
      <c r="D848" s="13" t="str">
        <f t="shared" si="12"/>
        <v>Error?</v>
      </c>
    </row>
    <row r="849" spans="1:4" x14ac:dyDescent="0.2">
      <c r="A849" s="54">
        <v>788</v>
      </c>
      <c r="B849" s="1221">
        <f>'Expenditures 15-22'!E50</f>
        <v>3703</v>
      </c>
      <c r="D849" s="13" t="str">
        <f t="shared" si="12"/>
        <v>Error?</v>
      </c>
    </row>
    <row r="850" spans="1:4" x14ac:dyDescent="0.2">
      <c r="A850" s="54">
        <v>789</v>
      </c>
      <c r="B850" s="1221">
        <f>'Expenditures 15-22'!E53</f>
        <v>173302</v>
      </c>
      <c r="C850" s="13" t="s">
        <v>652</v>
      </c>
      <c r="D850" s="13" t="str">
        <f t="shared" si="12"/>
        <v>Error?</v>
      </c>
    </row>
    <row r="851" spans="1:4" x14ac:dyDescent="0.2">
      <c r="A851" s="54">
        <v>790</v>
      </c>
      <c r="B851" s="1221">
        <f>'Expenditures 15-22'!E55</f>
        <v>7591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7591</v>
      </c>
      <c r="C853" s="13" t="s">
        <v>652</v>
      </c>
      <c r="D853" s="13" t="str">
        <f t="shared" si="12"/>
        <v>Error?</v>
      </c>
    </row>
    <row r="854" spans="1:4" x14ac:dyDescent="0.2">
      <c r="A854" s="54">
        <v>793</v>
      </c>
      <c r="B854" s="1221">
        <f>'Expenditures 15-22'!E59</f>
        <v>745</v>
      </c>
      <c r="D854" s="13" t="str">
        <f t="shared" si="12"/>
        <v>Error?</v>
      </c>
    </row>
    <row r="855" spans="1:4" x14ac:dyDescent="0.2">
      <c r="A855" s="54">
        <v>794</v>
      </c>
      <c r="B855" s="1221">
        <f>'Expenditures 15-22'!E60</f>
        <v>17873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201471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220089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427820</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566208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126072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13798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4031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195922</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1252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1789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3041</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7455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7455</v>
      </c>
      <c r="C905" s="13" t="s">
        <v>652</v>
      </c>
      <c r="D905" s="13" t="str">
        <f t="shared" si="13"/>
        <v>Error?</v>
      </c>
    </row>
    <row r="906" spans="1:4" x14ac:dyDescent="0.2">
      <c r="A906" s="54">
        <v>845</v>
      </c>
      <c r="B906" s="1221">
        <f>'Expenditures 15-22'!F49</f>
        <v>1584</v>
      </c>
      <c r="D906" s="13" t="str">
        <f t="shared" si="13"/>
        <v>Error?</v>
      </c>
    </row>
    <row r="907" spans="1:4" x14ac:dyDescent="0.2">
      <c r="A907" s="54">
        <v>846</v>
      </c>
      <c r="B907" s="1221">
        <f>'Expenditures 15-22'!F50</f>
        <v>1693</v>
      </c>
      <c r="D907" s="13" t="str">
        <f t="shared" si="13"/>
        <v>Error?</v>
      </c>
    </row>
    <row r="908" spans="1:4" x14ac:dyDescent="0.2">
      <c r="A908" s="54">
        <v>847</v>
      </c>
      <c r="B908" s="1221">
        <f>'Expenditures 15-22'!F53</f>
        <v>3277</v>
      </c>
      <c r="C908" s="13" t="s">
        <v>652</v>
      </c>
      <c r="D908" s="13" t="str">
        <f t="shared" si="13"/>
        <v>Error?</v>
      </c>
    </row>
    <row r="909" spans="1:4" x14ac:dyDescent="0.2">
      <c r="A909" s="54">
        <v>848</v>
      </c>
      <c r="B909" s="1221">
        <f>'Expenditures 15-22'!F55</f>
        <v>25081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25081</v>
      </c>
      <c r="C911" s="13" t="s">
        <v>652</v>
      </c>
      <c r="D911" s="13" t="str">
        <f t="shared" si="13"/>
        <v>Error?</v>
      </c>
    </row>
    <row r="912" spans="1:4" x14ac:dyDescent="0.2">
      <c r="A912" s="54">
        <v>851</v>
      </c>
      <c r="B912" s="1221">
        <f>'Expenditures 15-22'!F59</f>
        <v>730</v>
      </c>
      <c r="D912" s="13" t="str">
        <f t="shared" si="13"/>
        <v>Error?</v>
      </c>
    </row>
    <row r="913" spans="1:4" x14ac:dyDescent="0.2">
      <c r="A913" s="54">
        <v>852</v>
      </c>
      <c r="B913" s="1221">
        <f>'Expenditures 15-22'!F60</f>
        <v>3722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4803</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43657</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239579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9163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9163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13716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13716</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13716</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22879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10552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4506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266316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799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799</v>
      </c>
      <c r="C1021" s="13" t="s">
        <v>652</v>
      </c>
      <c r="D1021" s="13" t="str">
        <f t="shared" si="14"/>
        <v>Error?</v>
      </c>
    </row>
    <row r="1022" spans="1:4" x14ac:dyDescent="0.2">
      <c r="A1022" s="54">
        <v>961</v>
      </c>
      <c r="B1022" s="1221">
        <f>'Expenditures 15-22'!H49</f>
        <v>9440</v>
      </c>
      <c r="D1022" s="13" t="str">
        <f t="shared" si="14"/>
        <v>Error?</v>
      </c>
    </row>
    <row r="1023" spans="1:4" x14ac:dyDescent="0.2">
      <c r="A1023" s="54">
        <v>962</v>
      </c>
      <c r="B1023" s="1221">
        <f>'Expenditures 15-22'!H50</f>
        <v>4421</v>
      </c>
      <c r="D1023" s="13" t="str">
        <f t="shared" ref="D1023:D1086" si="15">IF(ISBLANK(B1023),"OK",IF(A1023-B1023=0,"OK","Error?"))</f>
        <v>Error?</v>
      </c>
    </row>
    <row r="1024" spans="1:4" x14ac:dyDescent="0.2">
      <c r="A1024" s="54">
        <v>963</v>
      </c>
      <c r="B1024" s="1221">
        <f>'Expenditures 15-22'!H53</f>
        <v>13861</v>
      </c>
      <c r="C1024" s="13" t="s">
        <v>652</v>
      </c>
      <c r="D1024" s="13" t="str">
        <f t="shared" si="15"/>
        <v>Error?</v>
      </c>
    </row>
    <row r="1025" spans="1:4" x14ac:dyDescent="0.2">
      <c r="A1025" s="54">
        <v>964</v>
      </c>
      <c r="B1025" s="1221">
        <f>'Expenditures 15-22'!H55</f>
        <v>2271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2271</v>
      </c>
      <c r="C1027" s="13" t="s">
        <v>652</v>
      </c>
      <c r="D1027" s="13" t="str">
        <f t="shared" si="15"/>
        <v>Error?</v>
      </c>
    </row>
    <row r="1028" spans="1:4" x14ac:dyDescent="0.2">
      <c r="A1028" s="54">
        <v>967</v>
      </c>
      <c r="B1028" s="1221">
        <f>'Expenditures 15-22'!H59</f>
        <v>1625</v>
      </c>
      <c r="D1028" s="13" t="str">
        <f t="shared" si="15"/>
        <v>Error?</v>
      </c>
    </row>
    <row r="1029" spans="1:4" x14ac:dyDescent="0.2">
      <c r="A1029" s="54">
        <v>968</v>
      </c>
      <c r="B1029" s="1221">
        <f>'Expenditures 15-22'!H60</f>
        <v>495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2120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19051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593132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879701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3523793</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509898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85357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5458657</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126910</v>
      </c>
      <c r="C1110" s="13" t="s">
        <v>652</v>
      </c>
      <c r="D1110" s="13" t="str">
        <f t="shared" si="16"/>
        <v>Error?</v>
      </c>
    </row>
    <row r="1111" spans="1:4" x14ac:dyDescent="0.2">
      <c r="A1111" s="54">
        <v>1050</v>
      </c>
      <c r="B1111" s="1221">
        <f>'Expenditures 15-22'!K38</f>
        <v>54121</v>
      </c>
      <c r="C1111" s="13" t="s">
        <v>652</v>
      </c>
      <c r="D1111" s="13" t="str">
        <f t="shared" si="16"/>
        <v>Error?</v>
      </c>
    </row>
    <row r="1112" spans="1:4" x14ac:dyDescent="0.2">
      <c r="A1112" s="54">
        <v>1051</v>
      </c>
      <c r="B1112" s="1221">
        <f>'Expenditures 15-22'!K39</f>
        <v>15810</v>
      </c>
      <c r="C1112" s="13" t="s">
        <v>652</v>
      </c>
      <c r="D1112" s="13" t="str">
        <f t="shared" si="16"/>
        <v>Error?</v>
      </c>
    </row>
    <row r="1113" spans="1:4" x14ac:dyDescent="0.2">
      <c r="A1113" s="54">
        <v>1052</v>
      </c>
      <c r="B1113" s="1221">
        <f>'Expenditures 15-22'!K40</f>
        <v>118607</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315448</v>
      </c>
      <c r="C1115" s="13" t="s">
        <v>652</v>
      </c>
      <c r="D1115" s="13" t="str">
        <f t="shared" si="16"/>
        <v>Error?</v>
      </c>
    </row>
    <row r="1116" spans="1:4" x14ac:dyDescent="0.2">
      <c r="A1116" s="54">
        <v>1055</v>
      </c>
      <c r="B1116" s="1221">
        <f>'Expenditures 15-22'!K44</f>
        <v>11806</v>
      </c>
      <c r="C1116" s="13" t="s">
        <v>652</v>
      </c>
      <c r="D1116" s="13" t="str">
        <f t="shared" si="16"/>
        <v>Error?</v>
      </c>
    </row>
    <row r="1117" spans="1:4" x14ac:dyDescent="0.2">
      <c r="A1117" s="54">
        <v>1056</v>
      </c>
      <c r="B1117" s="1221">
        <f>'Expenditures 15-22'!K45</f>
        <v>101084</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112890</v>
      </c>
      <c r="C1119" s="13" t="s">
        <v>652</v>
      </c>
      <c r="D1119" s="13" t="str">
        <f t="shared" si="16"/>
        <v>Error?</v>
      </c>
    </row>
    <row r="1120" spans="1:4" x14ac:dyDescent="0.2">
      <c r="A1120" s="54">
        <v>1059</v>
      </c>
      <c r="B1120" s="1221">
        <f>'Expenditures 15-22'!K49</f>
        <v>180623</v>
      </c>
      <c r="C1120" s="13" t="s">
        <v>652</v>
      </c>
      <c r="D1120" s="13" t="str">
        <f t="shared" si="16"/>
        <v>Error?</v>
      </c>
    </row>
    <row r="1121" spans="1:4" x14ac:dyDescent="0.2">
      <c r="A1121" s="54">
        <v>1060</v>
      </c>
      <c r="B1121" s="1221">
        <f>'Expenditures 15-22'!K50</f>
        <v>237717</v>
      </c>
      <c r="C1121" s="13" t="s">
        <v>652</v>
      </c>
      <c r="D1121" s="13" t="str">
        <f t="shared" si="16"/>
        <v>Error?</v>
      </c>
    </row>
    <row r="1122" spans="1:4" x14ac:dyDescent="0.2">
      <c r="A1122" s="54">
        <v>1061</v>
      </c>
      <c r="B1122" s="1221">
        <f>'Expenditures 15-22'!K53</f>
        <v>418340</v>
      </c>
      <c r="C1122" s="13" t="s">
        <v>652</v>
      </c>
      <c r="D1122" s="13" t="str">
        <f t="shared" si="16"/>
        <v>Error?</v>
      </c>
    </row>
    <row r="1123" spans="1:4" x14ac:dyDescent="0.2">
      <c r="A1123" s="54">
        <v>1062</v>
      </c>
      <c r="B1123" s="1221">
        <f>'Expenditures 15-22'!K55</f>
        <v>469331</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469331</v>
      </c>
      <c r="C1125" s="13" t="s">
        <v>652</v>
      </c>
      <c r="D1125" s="13" t="str">
        <f t="shared" si="16"/>
        <v>Error?</v>
      </c>
    </row>
    <row r="1126" spans="1:4" x14ac:dyDescent="0.2">
      <c r="A1126" s="54">
        <v>1065</v>
      </c>
      <c r="B1126" s="1221">
        <f>'Expenditures 15-22'!K59</f>
        <v>110889</v>
      </c>
      <c r="C1126" s="13" t="s">
        <v>652</v>
      </c>
      <c r="D1126" s="13" t="str">
        <f t="shared" si="16"/>
        <v>Error?</v>
      </c>
    </row>
    <row r="1127" spans="1:4" x14ac:dyDescent="0.2">
      <c r="A1127" s="54">
        <v>1066</v>
      </c>
      <c r="B1127" s="1221">
        <f>'Expenditures 15-22'!K60</f>
        <v>56953</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268526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436368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1752377</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593132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7805368</v>
      </c>
      <c r="C1152" s="13" t="s">
        <v>652</v>
      </c>
      <c r="D1152" s="13" t="str">
        <f t="shared" si="17"/>
        <v>Error?</v>
      </c>
    </row>
    <row r="1153" spans="1:4" x14ac:dyDescent="0.2">
      <c r="A1153" s="54">
        <v>1092</v>
      </c>
      <c r="B1153" s="1221">
        <f>'Expenditures 15-22'!K115</f>
        <v>-222443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320250</v>
      </c>
      <c r="D1221" s="13" t="str">
        <f t="shared" si="18"/>
        <v>Error?</v>
      </c>
    </row>
    <row r="1222" spans="1:4" x14ac:dyDescent="0.2">
      <c r="A1222" s="82">
        <v>1161</v>
      </c>
      <c r="D1222" s="13" t="str">
        <f t="shared" si="18"/>
        <v>OK</v>
      </c>
    </row>
    <row r="1223" spans="1:4" x14ac:dyDescent="0.2">
      <c r="A1223" s="54">
        <v>1162</v>
      </c>
      <c r="B1223" s="1221">
        <f>'Expenditures 15-22'!C127</f>
        <v>320250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320250</v>
      </c>
      <c r="C1225" s="13" t="s">
        <v>652</v>
      </c>
      <c r="D1225" s="13" t="str">
        <f t="shared" si="18"/>
        <v>Error?</v>
      </c>
    </row>
    <row r="1226" spans="1:4" x14ac:dyDescent="0.2">
      <c r="A1226" s="54">
        <v>1165</v>
      </c>
      <c r="B1226" s="1221">
        <f>'Expenditures 15-22'!C150</f>
        <v>320250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40600</v>
      </c>
      <c r="D1229" s="13" t="str">
        <f t="shared" si="18"/>
        <v>Error?</v>
      </c>
    </row>
    <row r="1230" spans="1:4" x14ac:dyDescent="0.2">
      <c r="A1230" s="82">
        <v>1169</v>
      </c>
      <c r="D1230" s="13" t="str">
        <f t="shared" si="18"/>
        <v>OK</v>
      </c>
    </row>
    <row r="1231" spans="1:4" x14ac:dyDescent="0.2">
      <c r="A1231" s="54">
        <v>1170</v>
      </c>
      <c r="B1231" s="1221">
        <f>'Expenditures 15-22'!D127</f>
        <v>40600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40600</v>
      </c>
      <c r="C1233" s="13" t="s">
        <v>652</v>
      </c>
      <c r="D1233" s="13" t="str">
        <f t="shared" si="18"/>
        <v>Error?</v>
      </c>
    </row>
    <row r="1234" spans="1:4" x14ac:dyDescent="0.2">
      <c r="A1234" s="54">
        <v>1173</v>
      </c>
      <c r="B1234" s="1221">
        <f>'Expenditures 15-22'!D150</f>
        <v>40600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170544</v>
      </c>
      <c r="D1237" s="13" t="str">
        <f t="shared" si="18"/>
        <v>Error?</v>
      </c>
    </row>
    <row r="1238" spans="1:4" x14ac:dyDescent="0.2">
      <c r="A1238" s="82">
        <v>1177</v>
      </c>
      <c r="D1238" s="13" t="str">
        <f t="shared" si="18"/>
        <v>OK</v>
      </c>
    </row>
    <row r="1239" spans="1:4" x14ac:dyDescent="0.2">
      <c r="A1239" s="54">
        <v>1178</v>
      </c>
      <c r="B1239" s="1221">
        <f>'Expenditures 15-22'!E127</f>
        <v>170544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170544</v>
      </c>
      <c r="C1241" s="13" t="s">
        <v>652</v>
      </c>
      <c r="D1241" s="13" t="str">
        <f t="shared" si="18"/>
        <v>Error?</v>
      </c>
    </row>
    <row r="1242" spans="1:4" x14ac:dyDescent="0.2">
      <c r="A1242" s="54">
        <v>1181</v>
      </c>
      <c r="B1242" s="1221">
        <f>'Expenditures 15-22'!E150</f>
        <v>170544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228634</v>
      </c>
      <c r="D1245" s="13" t="str">
        <f t="shared" si="18"/>
        <v>Error?</v>
      </c>
    </row>
    <row r="1246" spans="1:4" x14ac:dyDescent="0.2">
      <c r="A1246" s="82">
        <v>1185</v>
      </c>
      <c r="D1246" s="13" t="str">
        <f t="shared" si="18"/>
        <v>OK</v>
      </c>
    </row>
    <row r="1247" spans="1:4" x14ac:dyDescent="0.2">
      <c r="A1247" s="54">
        <v>1186</v>
      </c>
      <c r="B1247" s="1221">
        <f>'Expenditures 15-22'!F127</f>
        <v>228634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228634</v>
      </c>
      <c r="C1249" s="13" t="s">
        <v>652</v>
      </c>
      <c r="D1249" s="13" t="str">
        <f t="shared" si="18"/>
        <v>Error?</v>
      </c>
    </row>
    <row r="1250" spans="1:4" x14ac:dyDescent="0.2">
      <c r="A1250" s="54">
        <v>1189</v>
      </c>
      <c r="B1250" s="1221">
        <f>'Expenditures 15-22'!F150</f>
        <v>228634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36449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36449</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36449</v>
      </c>
      <c r="C1258" s="13" t="s">
        <v>652</v>
      </c>
      <c r="D1258" s="13" t="str">
        <f t="shared" si="18"/>
        <v>Error?</v>
      </c>
    </row>
    <row r="1259" spans="1:4" x14ac:dyDescent="0.2">
      <c r="A1259" s="54">
        <v>1198</v>
      </c>
      <c r="B1259" s="1221">
        <f>'Expenditures 15-22'!G150</f>
        <v>36449</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799044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799044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799044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799044</v>
      </c>
      <c r="C1288" s="13" t="s">
        <v>652</v>
      </c>
      <c r="D1288" s="13" t="str">
        <f t="shared" si="19"/>
        <v>Error?</v>
      </c>
    </row>
    <row r="1289" spans="1:4" x14ac:dyDescent="0.2">
      <c r="A1289" s="54">
        <v>1228</v>
      </c>
      <c r="B1289" s="1221">
        <f>'Expenditures 15-22'!K151</f>
        <v>-120741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7250</v>
      </c>
      <c r="D1307" s="13" t="str">
        <f t="shared" si="19"/>
        <v>Error?</v>
      </c>
    </row>
    <row r="1308" spans="1:4" x14ac:dyDescent="0.2">
      <c r="A1308" s="54">
        <v>1247</v>
      </c>
      <c r="B1308" s="1221">
        <f>'Expenditures 15-22'!E166</f>
        <v>7250</v>
      </c>
      <c r="C1308" s="13" t="s">
        <v>652</v>
      </c>
      <c r="D1308" s="13" t="str">
        <f t="shared" si="19"/>
        <v>Error?</v>
      </c>
    </row>
    <row r="1309" spans="1:4" x14ac:dyDescent="0.2">
      <c r="A1309" s="54">
        <v>1248</v>
      </c>
      <c r="B1309" s="1221">
        <f>'Expenditures 15-22'!E168</f>
        <v>7250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843175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1091245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1934420</v>
      </c>
      <c r="C1317" s="13" t="s">
        <v>652</v>
      </c>
      <c r="D1317" s="13" t="str">
        <f t="shared" si="19"/>
        <v>Error?</v>
      </c>
    </row>
    <row r="1318" spans="1:4" x14ac:dyDescent="0.2">
      <c r="A1318" s="54">
        <v>1257</v>
      </c>
      <c r="B1318" s="1221">
        <f>'Expenditures 15-22'!H168</f>
        <v>1934420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843175</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1091245</v>
      </c>
      <c r="C1329" s="13" t="s">
        <v>652</v>
      </c>
      <c r="D1329" s="13" t="str">
        <f t="shared" si="19"/>
        <v>Error?</v>
      </c>
    </row>
    <row r="1330" spans="1:4" x14ac:dyDescent="0.2">
      <c r="A1330" s="54">
        <v>1269</v>
      </c>
      <c r="B1330" s="1221">
        <f>'Expenditures 15-22'!K165</f>
        <v>7250</v>
      </c>
      <c r="C1330" s="13" t="s">
        <v>652</v>
      </c>
      <c r="D1330" s="13" t="str">
        <f t="shared" si="19"/>
        <v>Error?</v>
      </c>
    </row>
    <row r="1331" spans="1:4" x14ac:dyDescent="0.2">
      <c r="A1331" s="54">
        <v>1270</v>
      </c>
      <c r="B1331" s="1221">
        <f>'Expenditures 15-22'!K166</f>
        <v>1941670</v>
      </c>
      <c r="C1331" s="13" t="s">
        <v>652</v>
      </c>
      <c r="D1331" s="13" t="str">
        <f t="shared" si="19"/>
        <v>Error?</v>
      </c>
    </row>
    <row r="1332" spans="1:4" x14ac:dyDescent="0.2">
      <c r="A1332" s="54">
        <v>1271</v>
      </c>
      <c r="B1332" s="1221">
        <f>'Expenditures 15-22'!K168</f>
        <v>1941670</v>
      </c>
      <c r="C1332" s="13" t="s">
        <v>652</v>
      </c>
      <c r="D1332" s="13" t="str">
        <f t="shared" si="19"/>
        <v>Error?</v>
      </c>
    </row>
    <row r="1333" spans="1:4" x14ac:dyDescent="0.2">
      <c r="A1333" s="54">
        <v>1272</v>
      </c>
      <c r="B1333" s="1221">
        <f>'Expenditures 15-22'!K169</f>
        <v>24596</v>
      </c>
      <c r="C1333" s="13" t="s">
        <v>652</v>
      </c>
      <c r="D1333" s="13" t="str">
        <f t="shared" si="19"/>
        <v>Error?</v>
      </c>
    </row>
    <row r="1334" spans="1:4" x14ac:dyDescent="0.2">
      <c r="A1334" s="82">
        <v>1273</v>
      </c>
      <c r="D1334" s="13" t="str">
        <f t="shared" si="19"/>
        <v>OK</v>
      </c>
    </row>
    <row r="1335" spans="1:4" x14ac:dyDescent="0.2">
      <c r="A1335" s="54">
        <v>1274</v>
      </c>
      <c r="B1335" s="1221">
        <f>'Expenditures 15-22'!C176</f>
        <v>24945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24945</v>
      </c>
      <c r="C1339" s="13" t="s">
        <v>652</v>
      </c>
      <c r="D1339" s="13" t="str">
        <f t="shared" si="19"/>
        <v>Error?</v>
      </c>
    </row>
    <row r="1340" spans="1:4" x14ac:dyDescent="0.2">
      <c r="A1340" s="54">
        <v>1279</v>
      </c>
      <c r="B1340" s="1221">
        <f>'Expenditures 15-22'!C204</f>
        <v>24945</v>
      </c>
      <c r="C1340" s="13" t="s">
        <v>652</v>
      </c>
      <c r="D1340" s="13" t="str">
        <f t="shared" si="19"/>
        <v>Error?</v>
      </c>
    </row>
    <row r="1341" spans="1:4" x14ac:dyDescent="0.2">
      <c r="A1341" s="54">
        <v>1280</v>
      </c>
      <c r="B1341" s="1221">
        <f>'Expenditures 15-22'!D176</f>
        <v>426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426</v>
      </c>
      <c r="C1345" s="13" t="s">
        <v>652</v>
      </c>
      <c r="D1345" s="13" t="str">
        <f t="shared" si="20"/>
        <v>Error?</v>
      </c>
    </row>
    <row r="1346" spans="1:4" x14ac:dyDescent="0.2">
      <c r="A1346" s="54">
        <v>1285</v>
      </c>
      <c r="B1346" s="1221">
        <f>'Expenditures 15-22'!D204</f>
        <v>426</v>
      </c>
      <c r="C1346" s="13" t="s">
        <v>652</v>
      </c>
      <c r="D1346" s="13" t="str">
        <f t="shared" si="20"/>
        <v>Error?</v>
      </c>
    </row>
    <row r="1347" spans="1:4" x14ac:dyDescent="0.2">
      <c r="A1347" s="54">
        <v>1286</v>
      </c>
      <c r="B1347" s="1221">
        <f>'Expenditures 15-22'!E176</f>
        <v>660522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660522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660522</v>
      </c>
      <c r="C1353" s="13" t="s">
        <v>652</v>
      </c>
      <c r="D1353" s="13" t="str">
        <f t="shared" si="20"/>
        <v>Error?</v>
      </c>
    </row>
    <row r="1354" spans="1:4" x14ac:dyDescent="0.2">
      <c r="A1354" s="54">
        <v>1293</v>
      </c>
      <c r="B1354" s="1221">
        <f>'Expenditures 15-22'!F176</f>
        <v>583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583</v>
      </c>
      <c r="C1358" s="13" t="s">
        <v>652</v>
      </c>
      <c r="D1358" s="13" t="str">
        <f t="shared" si="20"/>
        <v>Error?</v>
      </c>
    </row>
    <row r="1359" spans="1:4" x14ac:dyDescent="0.2">
      <c r="A1359" s="54">
        <v>1298</v>
      </c>
      <c r="B1359" s="1221">
        <f>'Expenditures 15-22'!F204</f>
        <v>583</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686476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686476</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686476</v>
      </c>
      <c r="C1388" s="13" t="s">
        <v>652</v>
      </c>
      <c r="D1388" s="13" t="str">
        <f t="shared" si="20"/>
        <v>Error?</v>
      </c>
    </row>
    <row r="1389" spans="1:4" x14ac:dyDescent="0.2">
      <c r="A1389" s="54">
        <v>1328</v>
      </c>
      <c r="B1389" s="1221">
        <f>'Expenditures 15-22'!K205</f>
        <v>-146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8515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2003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137037</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1781</v>
      </c>
      <c r="D1412" s="13" t="str">
        <f t="shared" si="21"/>
        <v>Error?</v>
      </c>
    </row>
    <row r="1413" spans="1:4" x14ac:dyDescent="0.2">
      <c r="A1413" s="54">
        <v>1352</v>
      </c>
      <c r="B1413" s="1221">
        <f>'Expenditures 15-22'!D228</f>
        <v>9681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1668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13130</v>
      </c>
      <c r="C1417" s="13" t="s">
        <v>652</v>
      </c>
      <c r="D1417" s="13" t="str">
        <f t="shared" si="21"/>
        <v>Error?</v>
      </c>
    </row>
    <row r="1418" spans="1:4" x14ac:dyDescent="0.2">
      <c r="A1418" s="54">
        <v>1357</v>
      </c>
      <c r="B1418" s="1221">
        <f>'Expenditures 15-22'!D234</f>
        <v>13</v>
      </c>
      <c r="D1418" s="13" t="str">
        <f t="shared" si="21"/>
        <v>Error?</v>
      </c>
    </row>
    <row r="1419" spans="1:4" x14ac:dyDescent="0.2">
      <c r="A1419" s="54">
        <v>1358</v>
      </c>
      <c r="B1419" s="1221">
        <f>'Expenditures 15-22'!D235</f>
        <v>4457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4470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10190</v>
      </c>
      <c r="D1423" s="13" t="str">
        <f t="shared" si="21"/>
        <v>Error?</v>
      </c>
    </row>
    <row r="1424" spans="1:4" x14ac:dyDescent="0.2">
      <c r="A1424" s="54">
        <v>1363</v>
      </c>
      <c r="B1424" s="1221">
        <f>'Expenditures 15-22'!D251</f>
        <v>10190</v>
      </c>
      <c r="C1424" s="13" t="s">
        <v>652</v>
      </c>
      <c r="D1424" s="13" t="str">
        <f t="shared" si="21"/>
        <v>Error?</v>
      </c>
    </row>
    <row r="1425" spans="1:4" x14ac:dyDescent="0.2">
      <c r="A1425" s="54">
        <v>1364</v>
      </c>
      <c r="B1425" s="1221">
        <f>'Expenditures 15-22'!D253</f>
        <v>45476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45476</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56358</v>
      </c>
      <c r="D1431" s="13" t="str">
        <f t="shared" si="21"/>
        <v>Error?</v>
      </c>
    </row>
    <row r="1432" spans="1:4" x14ac:dyDescent="0.2">
      <c r="A1432" s="54">
        <v>1371</v>
      </c>
      <c r="B1432" s="1221">
        <f>'Expenditures 15-22'!D261</f>
        <v>362</v>
      </c>
      <c r="D1432" s="13" t="str">
        <f t="shared" si="21"/>
        <v>Error?</v>
      </c>
    </row>
    <row r="1433" spans="1:4" x14ac:dyDescent="0.2">
      <c r="A1433" s="54">
        <v>1372</v>
      </c>
      <c r="B1433" s="1221">
        <f>'Expenditures 15-22'!D262</f>
        <v>7056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70413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143679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280716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8515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2003</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137037</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1781</v>
      </c>
      <c r="C1476" s="13" t="s">
        <v>652</v>
      </c>
      <c r="D1476" s="13" t="str">
        <f t="shared" si="22"/>
        <v>Error?</v>
      </c>
    </row>
    <row r="1477" spans="1:4" x14ac:dyDescent="0.2">
      <c r="A1477" s="54">
        <v>1416</v>
      </c>
      <c r="B1477" s="1221">
        <f>'Expenditures 15-22'!K228</f>
        <v>9681</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1668</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13130</v>
      </c>
      <c r="C1481" s="13" t="s">
        <v>652</v>
      </c>
      <c r="D1481" s="13" t="str">
        <f t="shared" si="22"/>
        <v>Error?</v>
      </c>
    </row>
    <row r="1482" spans="1:4" x14ac:dyDescent="0.2">
      <c r="A1482" s="54">
        <v>1421</v>
      </c>
      <c r="B1482" s="1221">
        <f>'Expenditures 15-22'!K234</f>
        <v>13</v>
      </c>
      <c r="C1482" s="13" t="s">
        <v>652</v>
      </c>
      <c r="D1482" s="13" t="str">
        <f t="shared" si="22"/>
        <v>Error?</v>
      </c>
    </row>
    <row r="1483" spans="1:4" x14ac:dyDescent="0.2">
      <c r="A1483" s="54">
        <v>1422</v>
      </c>
      <c r="B1483" s="1221">
        <f>'Expenditures 15-22'!K235</f>
        <v>4457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4470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10190</v>
      </c>
      <c r="C1487" s="13" t="s">
        <v>652</v>
      </c>
      <c r="D1487" s="13" t="str">
        <f t="shared" si="22"/>
        <v>Error?</v>
      </c>
    </row>
    <row r="1488" spans="1:4" x14ac:dyDescent="0.2">
      <c r="A1488" s="54">
        <v>1427</v>
      </c>
      <c r="B1488" s="1221">
        <f>'Expenditures 15-22'!K251</f>
        <v>10190</v>
      </c>
      <c r="C1488" s="13" t="s">
        <v>652</v>
      </c>
      <c r="D1488" s="13" t="str">
        <f t="shared" si="22"/>
        <v>Error?</v>
      </c>
    </row>
    <row r="1489" spans="1:4" x14ac:dyDescent="0.2">
      <c r="A1489" s="54">
        <v>1428</v>
      </c>
      <c r="B1489" s="1221">
        <f>'Expenditures 15-22'!K253</f>
        <v>45476</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45476</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6637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56358</v>
      </c>
      <c r="C1495" s="13" t="s">
        <v>652</v>
      </c>
      <c r="D1495" s="13" t="str">
        <f t="shared" si="22"/>
        <v>Error?</v>
      </c>
    </row>
    <row r="1496" spans="1:4" x14ac:dyDescent="0.2">
      <c r="A1496" s="54">
        <v>1435</v>
      </c>
      <c r="B1496" s="1221">
        <f>'Expenditures 15-22'!K261</f>
        <v>362</v>
      </c>
      <c r="C1496" s="13" t="s">
        <v>652</v>
      </c>
      <c r="D1496" s="13" t="str">
        <f t="shared" si="22"/>
        <v>Error?</v>
      </c>
    </row>
    <row r="1497" spans="1:4" x14ac:dyDescent="0.2">
      <c r="A1497" s="54">
        <v>1436</v>
      </c>
      <c r="B1497" s="1221">
        <f>'Expenditures 15-22'!K262</f>
        <v>7056</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70413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143679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280716</v>
      </c>
      <c r="C1517" s="13" t="s">
        <v>652</v>
      </c>
      <c r="D1517" s="13" t="str">
        <f t="shared" si="22"/>
        <v>Error?</v>
      </c>
    </row>
    <row r="1518" spans="1:4" x14ac:dyDescent="0.2">
      <c r="A1518" s="54">
        <v>1457</v>
      </c>
      <c r="B1518" s="1221">
        <f>'Expenditures 15-22'!K289</f>
        <v>-198241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1520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1520</v>
      </c>
      <c r="C1535" s="13" t="s">
        <v>652</v>
      </c>
      <c r="D1535" s="13" t="str">
        <f t="shared" ref="D1535:D1598" si="23">IF(ISBLANK(B1535),"OK",IF(A1535-B1535=0,"OK","Error?"))</f>
        <v>Error?</v>
      </c>
    </row>
    <row r="1536" spans="1:4" x14ac:dyDescent="0.2">
      <c r="A1536" s="54">
        <v>1475</v>
      </c>
      <c r="B1536" s="1221">
        <f>'Expenditures 15-22'!E305</f>
        <v>1520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1520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1520</v>
      </c>
      <c r="C1559" s="13" t="s">
        <v>652</v>
      </c>
      <c r="D1559" s="13" t="str">
        <f t="shared" si="23"/>
        <v>Error?</v>
      </c>
    </row>
    <row r="1560" spans="1:4" x14ac:dyDescent="0.2">
      <c r="A1560" s="54">
        <v>1499</v>
      </c>
      <c r="B1560" s="1221">
        <f>'Expenditures 15-22'!K305</f>
        <v>1520</v>
      </c>
      <c r="C1560" s="13" t="s">
        <v>652</v>
      </c>
      <c r="D1560" s="13" t="str">
        <f t="shared" si="23"/>
        <v>Error?</v>
      </c>
    </row>
    <row r="1561" spans="1:4" x14ac:dyDescent="0.2">
      <c r="A1561" s="54">
        <v>1500</v>
      </c>
      <c r="B1561" s="1221">
        <f>'Expenditures 15-22'!K306</f>
        <v>-1343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1777632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1627951</v>
      </c>
      <c r="C1630" s="13" t="s">
        <v>652</v>
      </c>
      <c r="D1630" s="13" t="str">
        <f t="shared" si="24"/>
        <v>Error?</v>
      </c>
    </row>
    <row r="1631" spans="1:4" x14ac:dyDescent="0.2">
      <c r="A1631" s="54">
        <v>1570</v>
      </c>
      <c r="B1631" s="1221">
        <f>'Acct Summary 7-8'!D79</f>
        <v>629600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508859</v>
      </c>
      <c r="C1644" s="13" t="s">
        <v>652</v>
      </c>
      <c r="D1644" s="13" t="str">
        <f t="shared" si="24"/>
        <v>Error?</v>
      </c>
    </row>
    <row r="1645" spans="1:4" x14ac:dyDescent="0.2">
      <c r="A1645" s="54">
        <v>1584</v>
      </c>
      <c r="B1645" s="1221">
        <f>'Acct Summary 7-8'!E79</f>
        <v>887415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938256</v>
      </c>
      <c r="C1658" s="13" t="s">
        <v>652</v>
      </c>
      <c r="D1658" s="13" t="str">
        <f t="shared" si="24"/>
        <v>Error?</v>
      </c>
    </row>
    <row r="1659" spans="1:4" x14ac:dyDescent="0.2">
      <c r="A1659" s="54">
        <v>1598</v>
      </c>
      <c r="B1659" s="1221">
        <f>'Acct Summary 7-8'!F79</f>
        <v>541361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541215</v>
      </c>
      <c r="C1672" s="13" t="s">
        <v>652</v>
      </c>
      <c r="D1672" s="13" t="str">
        <f t="shared" si="25"/>
        <v>Error?</v>
      </c>
    </row>
    <row r="1673" spans="1:4" x14ac:dyDescent="0.2">
      <c r="A1673" s="54">
        <v>1612</v>
      </c>
      <c r="B1673" s="1221">
        <f>'Acct Summary 7-8'!G79</f>
        <v>415968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217727</v>
      </c>
      <c r="C1686" s="13" t="s">
        <v>652</v>
      </c>
      <c r="D1686" s="13" t="str">
        <f t="shared" si="25"/>
        <v>Error?</v>
      </c>
    </row>
    <row r="1687" spans="1:4" x14ac:dyDescent="0.2">
      <c r="A1687" s="54">
        <v>1626</v>
      </c>
      <c r="B1687" s="1221">
        <f>'Acct Summary 7-8'!H79</f>
        <v>220959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219616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5743198</v>
      </c>
      <c r="C1744" s="13" t="s">
        <v>652</v>
      </c>
      <c r="D1744" s="13" t="str">
        <f t="shared" si="26"/>
        <v>Error?</v>
      </c>
    </row>
    <row r="1745" spans="1:5" x14ac:dyDescent="0.2">
      <c r="A1745" s="54">
        <v>1684</v>
      </c>
      <c r="B1745" s="1221">
        <f>'Tax Sched 24'!B5</f>
        <v>559710</v>
      </c>
      <c r="C1745" s="13" t="s">
        <v>652</v>
      </c>
      <c r="D1745" s="13" t="str">
        <f t="shared" si="26"/>
        <v>Error?</v>
      </c>
    </row>
    <row r="1746" spans="1:5" x14ac:dyDescent="0.2">
      <c r="A1746" s="54">
        <v>1685</v>
      </c>
      <c r="B1746" s="1221">
        <f>'Tax Sched 24'!B6</f>
        <v>1957381</v>
      </c>
      <c r="C1746" s="13" t="s">
        <v>652</v>
      </c>
      <c r="D1746" s="13" t="str">
        <f t="shared" si="26"/>
        <v>Error?</v>
      </c>
    </row>
    <row r="1747" spans="1:5" x14ac:dyDescent="0.2">
      <c r="A1747" s="54">
        <v>1686</v>
      </c>
      <c r="B1747" s="1221">
        <f>'Tax Sched 24'!B7</f>
        <v>456275</v>
      </c>
      <c r="C1747" s="13" t="s">
        <v>652</v>
      </c>
      <c r="D1747" s="13" t="str">
        <f t="shared" si="26"/>
        <v>Error?</v>
      </c>
    </row>
    <row r="1748" spans="1:5" x14ac:dyDescent="0.2">
      <c r="A1748" s="54">
        <v>1687</v>
      </c>
      <c r="B1748" s="1221">
        <f>'Tax Sched 24'!B8</f>
        <v>38242</v>
      </c>
      <c r="C1748" s="13" t="s">
        <v>652</v>
      </c>
      <c r="D1748" s="13" t="str">
        <f t="shared" si="26"/>
        <v>Error?</v>
      </c>
    </row>
    <row r="1749" spans="1:5" x14ac:dyDescent="0.2">
      <c r="A1749" s="54">
        <v>1688</v>
      </c>
      <c r="B1749" s="1221">
        <f>'Tax Sched 24'!B10</f>
        <v>97506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122801</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176383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9193264</v>
      </c>
      <c r="C1759" s="13" t="s">
        <v>652</v>
      </c>
      <c r="D1759" s="13" t="str">
        <f t="shared" si="26"/>
        <v>Error?</v>
      </c>
    </row>
    <row r="1760" spans="1:5" x14ac:dyDescent="0.2">
      <c r="A1760" s="54">
        <v>1699</v>
      </c>
      <c r="B1760" s="1221">
        <f>'Tax Sched 24'!D4</f>
        <v>2862127</v>
      </c>
      <c r="C1760" s="13" t="s">
        <v>652</v>
      </c>
      <c r="D1760" s="13" t="str">
        <f t="shared" si="26"/>
        <v>Error?</v>
      </c>
    </row>
    <row r="1761" spans="1:5" x14ac:dyDescent="0.2">
      <c r="A1761" s="54">
        <v>1700</v>
      </c>
      <c r="B1761" s="1221">
        <f>'Tax Sched 24'!D5</f>
        <v>184256</v>
      </c>
      <c r="C1761" s="13" t="s">
        <v>652</v>
      </c>
      <c r="D1761" s="13" t="str">
        <f t="shared" si="26"/>
        <v>Error?</v>
      </c>
    </row>
    <row r="1762" spans="1:5" s="79" customFormat="1" x14ac:dyDescent="0.2">
      <c r="A1762" s="54">
        <v>1701</v>
      </c>
      <c r="B1762" s="1221">
        <f>'Tax Sched 24'!D6</f>
        <v>896179</v>
      </c>
      <c r="C1762" s="13" t="s">
        <v>652</v>
      </c>
      <c r="D1762" s="13" t="str">
        <f t="shared" si="26"/>
        <v>Error?</v>
      </c>
      <c r="E1762" s="80"/>
    </row>
    <row r="1763" spans="1:5" x14ac:dyDescent="0.2">
      <c r="A1763" s="54">
        <v>1702</v>
      </c>
      <c r="B1763" s="1221">
        <f>'Tax Sched 24'!D7</f>
        <v>143161</v>
      </c>
      <c r="C1763" s="13" t="s">
        <v>652</v>
      </c>
      <c r="D1763" s="13" t="str">
        <f t="shared" si="26"/>
        <v>Error?</v>
      </c>
    </row>
    <row r="1764" spans="1:5" x14ac:dyDescent="0.2">
      <c r="A1764" s="54">
        <v>1703</v>
      </c>
      <c r="B1764" s="1221">
        <f>'Tax Sched 24'!D8</f>
        <v>22304</v>
      </c>
      <c r="C1764" s="13" t="s">
        <v>652</v>
      </c>
      <c r="D1764" s="13" t="str">
        <f t="shared" si="26"/>
        <v>Error?</v>
      </c>
    </row>
    <row r="1765" spans="1:5" x14ac:dyDescent="0.2">
      <c r="A1765" s="54">
        <v>1704</v>
      </c>
      <c r="B1765" s="1221">
        <f>'Tax Sched 24'!D10</f>
        <v>47154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57216</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82308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4317009</v>
      </c>
      <c r="C1775" s="13" t="s">
        <v>652</v>
      </c>
      <c r="D1775" s="13" t="str">
        <f t="shared" si="26"/>
        <v>Error?</v>
      </c>
    </row>
    <row r="1776" spans="1:5" x14ac:dyDescent="0.2">
      <c r="A1776" s="54">
        <v>1715</v>
      </c>
      <c r="B1776" s="1221">
        <f>'Tax Sched 24'!C4</f>
        <v>2881071</v>
      </c>
      <c r="D1776" s="13" t="str">
        <f t="shared" si="26"/>
        <v>Error?</v>
      </c>
    </row>
    <row r="1777" spans="1:4" x14ac:dyDescent="0.2">
      <c r="A1777" s="54">
        <v>1716</v>
      </c>
      <c r="B1777" s="1221">
        <f>'Tax Sched 24'!C5</f>
        <v>375454</v>
      </c>
      <c r="D1777" s="13" t="str">
        <f t="shared" si="26"/>
        <v>Error?</v>
      </c>
    </row>
    <row r="1778" spans="1:4" x14ac:dyDescent="0.2">
      <c r="A1778" s="54">
        <v>1717</v>
      </c>
      <c r="B1778" s="1221">
        <f>'Tax Sched 24'!C6</f>
        <v>1061202</v>
      </c>
      <c r="D1778" s="13" t="str">
        <f t="shared" si="26"/>
        <v>Error?</v>
      </c>
    </row>
    <row r="1779" spans="1:4" x14ac:dyDescent="0.2">
      <c r="A1779" s="54">
        <v>1718</v>
      </c>
      <c r="B1779" s="1221">
        <f>'Tax Sched 24'!C7</f>
        <v>313114</v>
      </c>
      <c r="D1779" s="13" t="str">
        <f t="shared" si="26"/>
        <v>Error?</v>
      </c>
    </row>
    <row r="1780" spans="1:4" x14ac:dyDescent="0.2">
      <c r="A1780" s="54">
        <v>1719</v>
      </c>
      <c r="B1780" s="1221">
        <f>'Tax Sched 24'!C8</f>
        <v>15938</v>
      </c>
      <c r="D1780" s="13" t="str">
        <f t="shared" si="26"/>
        <v>Error?</v>
      </c>
    </row>
    <row r="1781" spans="1:4" x14ac:dyDescent="0.2">
      <c r="A1781" s="54">
        <v>1720</v>
      </c>
      <c r="B1781" s="1221">
        <f>'Tax Sched 24'!C10</f>
        <v>50352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65585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94075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4876255</v>
      </c>
      <c r="C1791" s="13" t="s">
        <v>652</v>
      </c>
      <c r="D1791" s="13" t="str">
        <f t="shared" ref="D1791:D1854" si="27">IF(ISBLANK(B1791),"OK",IF(A1791-B1791=0,"OK","Error?"))</f>
        <v>Error?</v>
      </c>
    </row>
    <row r="1792" spans="1:4" x14ac:dyDescent="0.2">
      <c r="A1792" s="54">
        <v>1731</v>
      </c>
      <c r="B1792" s="1221">
        <f>'Tax Sched 24'!F4</f>
        <v>2832691</v>
      </c>
      <c r="C1792" s="13" t="s">
        <v>652</v>
      </c>
      <c r="D1792" s="13" t="str">
        <f t="shared" si="27"/>
        <v>Error?</v>
      </c>
    </row>
    <row r="1793" spans="1:4" x14ac:dyDescent="0.2">
      <c r="A1793" s="54">
        <v>1732</v>
      </c>
      <c r="B1793" s="1221">
        <f>'Tax Sched 24'!F5</f>
        <v>369150</v>
      </c>
      <c r="C1793" s="13" t="s">
        <v>652</v>
      </c>
      <c r="D1793" s="13" t="str">
        <f t="shared" si="27"/>
        <v>Error?</v>
      </c>
    </row>
    <row r="1794" spans="1:4" x14ac:dyDescent="0.2">
      <c r="A1794" s="54">
        <v>1733</v>
      </c>
      <c r="B1794" s="1221">
        <f>'Tax Sched 24'!F6</f>
        <v>1043382</v>
      </c>
      <c r="C1794" s="13" t="s">
        <v>652</v>
      </c>
      <c r="D1794" s="13" t="str">
        <f t="shared" si="27"/>
        <v>Error?</v>
      </c>
    </row>
    <row r="1795" spans="1:4" x14ac:dyDescent="0.2">
      <c r="A1795" s="54">
        <v>1734</v>
      </c>
      <c r="B1795" s="1221">
        <f>'Tax Sched 24'!F7</f>
        <v>307856</v>
      </c>
      <c r="C1795" s="13" t="s">
        <v>652</v>
      </c>
      <c r="D1795" s="13" t="str">
        <f t="shared" si="27"/>
        <v>Error?</v>
      </c>
    </row>
    <row r="1796" spans="1:4" x14ac:dyDescent="0.2">
      <c r="A1796" s="54">
        <v>1735</v>
      </c>
      <c r="B1796" s="1221">
        <f>'Tax Sched 24'!F8</f>
        <v>15670</v>
      </c>
      <c r="C1796" s="13" t="s">
        <v>652</v>
      </c>
      <c r="D1796" s="13" t="str">
        <f t="shared" si="27"/>
        <v>Error?</v>
      </c>
    </row>
    <row r="1797" spans="1:4" x14ac:dyDescent="0.2">
      <c r="A1797" s="54">
        <v>1736</v>
      </c>
      <c r="B1797" s="1221">
        <f>'Tax Sched 24'!F10</f>
        <v>49507</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64483</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92496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5713762</v>
      </c>
      <c r="D1808" s="13" t="str">
        <f t="shared" si="27"/>
        <v>Error?</v>
      </c>
    </row>
    <row r="1809" spans="1:4" x14ac:dyDescent="0.2">
      <c r="A1809" s="54">
        <v>1748</v>
      </c>
      <c r="B1809" s="1221">
        <f>'Tax Sched 24'!E5</f>
        <v>744604</v>
      </c>
      <c r="D1809" s="13" t="str">
        <f t="shared" si="27"/>
        <v>Error?</v>
      </c>
    </row>
    <row r="1810" spans="1:4" x14ac:dyDescent="0.2">
      <c r="A1810" s="54">
        <v>1749</v>
      </c>
      <c r="B1810" s="1221">
        <f>'Tax Sched 24'!E6</f>
        <v>2104584</v>
      </c>
      <c r="D1810" s="13" t="str">
        <f t="shared" si="27"/>
        <v>Error?</v>
      </c>
    </row>
    <row r="1811" spans="1:4" x14ac:dyDescent="0.2">
      <c r="A1811" s="54">
        <v>1750</v>
      </c>
      <c r="B1811" s="1221">
        <f>'Tax Sched 24'!E7</f>
        <v>620970</v>
      </c>
      <c r="D1811" s="13" t="str">
        <f t="shared" si="27"/>
        <v>Error?</v>
      </c>
    </row>
    <row r="1812" spans="1:4" x14ac:dyDescent="0.2">
      <c r="A1812" s="54">
        <v>1751</v>
      </c>
      <c r="B1812" s="1221">
        <f>'Tax Sched 24'!E8</f>
        <v>31608</v>
      </c>
      <c r="D1812" s="13" t="str">
        <f t="shared" si="27"/>
        <v>Error?</v>
      </c>
    </row>
    <row r="1813" spans="1:4" x14ac:dyDescent="0.2">
      <c r="A1813" s="54">
        <v>1752</v>
      </c>
      <c r="B1813" s="1221">
        <f>'Tax Sched 24'!E10</f>
        <v>99859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130068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186571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9670627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21676605</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176384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176384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176384</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221390</v>
      </c>
      <c r="D2008" s="13" t="str">
        <f t="shared" si="30"/>
        <v>Error?</v>
      </c>
    </row>
    <row r="2009" spans="1:4" x14ac:dyDescent="0.2">
      <c r="A2009" s="54">
        <v>1948</v>
      </c>
      <c r="B2009" s="1221">
        <f>'Cap Outlay Deprec 27'!C8</f>
        <v>19748804</v>
      </c>
      <c r="D2009" s="13" t="str">
        <f t="shared" si="30"/>
        <v>Error?</v>
      </c>
    </row>
    <row r="2010" spans="1:4" x14ac:dyDescent="0.2">
      <c r="A2010" s="54">
        <v>1949</v>
      </c>
      <c r="B2010" s="1221">
        <f>'Cap Outlay Deprec 27'!C10</f>
        <v>179876</v>
      </c>
      <c r="D2010" s="13" t="str">
        <f t="shared" si="30"/>
        <v>Error?</v>
      </c>
    </row>
    <row r="2011" spans="1:4" x14ac:dyDescent="0.2">
      <c r="A2011" s="54">
        <v>1950</v>
      </c>
      <c r="B2011" s="1221">
        <f>'Cap Outlay Deprec 27'!C12</f>
        <v>2037440</v>
      </c>
      <c r="D2011" s="13" t="str">
        <f t="shared" si="30"/>
        <v>Error?</v>
      </c>
    </row>
    <row r="2012" spans="1:4" x14ac:dyDescent="0.2">
      <c r="A2012" s="54">
        <v>1951</v>
      </c>
      <c r="B2012" s="1221">
        <f>'Cap Outlay Deprec 27'!C13</f>
        <v>22703</v>
      </c>
      <c r="D2012" s="13" t="str">
        <f t="shared" si="30"/>
        <v>Error?</v>
      </c>
    </row>
    <row r="2013" spans="1:4" x14ac:dyDescent="0.2">
      <c r="A2013" s="54">
        <v>1952</v>
      </c>
      <c r="B2013" s="1221">
        <f>'Cap Outlay Deprec 27'!C16</f>
        <v>22210213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19761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39567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59328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221390</v>
      </c>
      <c r="C2026" s="13" t="s">
        <v>652</v>
      </c>
      <c r="D2026" s="13" t="str">
        <f t="shared" si="30"/>
        <v>Error?</v>
      </c>
    </row>
    <row r="2027" spans="1:4" x14ac:dyDescent="0.2">
      <c r="A2027" s="54">
        <v>1966</v>
      </c>
      <c r="B2027" s="1221">
        <f>'Cap Outlay Deprec 27'!F8</f>
        <v>19768565</v>
      </c>
      <c r="C2027" s="13" t="s">
        <v>652</v>
      </c>
      <c r="D2027" s="13" t="str">
        <f t="shared" si="30"/>
        <v>Error?</v>
      </c>
    </row>
    <row r="2028" spans="1:4" x14ac:dyDescent="0.2">
      <c r="A2028" s="54">
        <v>1967</v>
      </c>
      <c r="B2028" s="1221">
        <f>'Cap Outlay Deprec 27'!F10</f>
        <v>179876</v>
      </c>
      <c r="C2028" s="13" t="s">
        <v>652</v>
      </c>
      <c r="D2028" s="13" t="str">
        <f t="shared" si="30"/>
        <v>Error?</v>
      </c>
    </row>
    <row r="2029" spans="1:4" x14ac:dyDescent="0.2">
      <c r="A2029" s="54">
        <v>1968</v>
      </c>
      <c r="B2029" s="1221">
        <f>'Cap Outlay Deprec 27'!F12</f>
        <v>2077007</v>
      </c>
      <c r="C2029" s="13" t="s">
        <v>652</v>
      </c>
      <c r="D2029" s="13" t="str">
        <f t="shared" si="30"/>
        <v>Error?</v>
      </c>
    </row>
    <row r="2030" spans="1:4" x14ac:dyDescent="0.2">
      <c r="A2030" s="54">
        <v>1969</v>
      </c>
      <c r="B2030" s="1221">
        <f>'Cap Outlay Deprec 27'!F13</f>
        <v>22703</v>
      </c>
      <c r="C2030" s="13" t="s">
        <v>652</v>
      </c>
      <c r="D2030" s="13" t="str">
        <f t="shared" si="30"/>
        <v>Error?</v>
      </c>
    </row>
    <row r="2031" spans="1:4" x14ac:dyDescent="0.2">
      <c r="A2031" s="54">
        <v>1970</v>
      </c>
      <c r="B2031" s="1221">
        <f>'Cap Outlay Deprec 27'!F16</f>
        <v>22269541</v>
      </c>
      <c r="C2031" s="13" t="s">
        <v>652</v>
      </c>
      <c r="D2031" s="13" t="str">
        <f t="shared" si="30"/>
        <v>Error?</v>
      </c>
    </row>
    <row r="2032" spans="1:4" x14ac:dyDescent="0.2">
      <c r="A2032" s="82">
        <v>1971</v>
      </c>
      <c r="D2032" s="13" t="str">
        <f t="shared" si="30"/>
        <v>OK</v>
      </c>
    </row>
    <row r="2033" spans="1:4" x14ac:dyDescent="0.2">
      <c r="A2033" s="54">
        <v>1972</v>
      </c>
      <c r="B2033" s="1221">
        <f>'Cap Outlay Deprec 27'!H8</f>
        <v>6145180</v>
      </c>
      <c r="D2033" s="13" t="str">
        <f t="shared" si="30"/>
        <v>Error?</v>
      </c>
    </row>
    <row r="2034" spans="1:4" x14ac:dyDescent="0.2">
      <c r="A2034" s="54">
        <v>1973</v>
      </c>
      <c r="B2034" s="1221">
        <f>'Cap Outlay Deprec 27'!H10</f>
        <v>81114</v>
      </c>
      <c r="D2034" s="13" t="str">
        <f t="shared" si="30"/>
        <v>Error?</v>
      </c>
    </row>
    <row r="2035" spans="1:4" x14ac:dyDescent="0.2">
      <c r="A2035" s="54">
        <v>1974</v>
      </c>
      <c r="B2035" s="1221">
        <f>'Cap Outlay Deprec 27'!H12</f>
        <v>1760318</v>
      </c>
      <c r="D2035" s="13" t="str">
        <f t="shared" si="30"/>
        <v>Error?</v>
      </c>
    </row>
    <row r="2036" spans="1:4" x14ac:dyDescent="0.2">
      <c r="A2036" s="54">
        <v>1975</v>
      </c>
      <c r="B2036" s="1221">
        <f>'Cap Outlay Deprec 27'!H13</f>
        <v>22703</v>
      </c>
      <c r="D2036" s="13" t="str">
        <f t="shared" si="30"/>
        <v>Error?</v>
      </c>
    </row>
    <row r="2037" spans="1:4" x14ac:dyDescent="0.2">
      <c r="A2037" s="54">
        <v>1976</v>
      </c>
      <c r="B2037" s="1221">
        <f>'Cap Outlay Deprec 27'!H16</f>
        <v>8009315</v>
      </c>
      <c r="C2037" s="13" t="s">
        <v>652</v>
      </c>
      <c r="D2037" s="13" t="str">
        <f t="shared" si="30"/>
        <v>Error?</v>
      </c>
    </row>
    <row r="2038" spans="1:4" x14ac:dyDescent="0.2">
      <c r="A2038" s="82">
        <v>1977</v>
      </c>
      <c r="D2038" s="13" t="str">
        <f t="shared" si="30"/>
        <v>OK</v>
      </c>
    </row>
    <row r="2039" spans="1:4" x14ac:dyDescent="0.2">
      <c r="A2039" s="54">
        <v>1978</v>
      </c>
      <c r="B2039" s="1221">
        <f>'Cap Outlay Deprec 27'!I8</f>
        <v>500746</v>
      </c>
      <c r="D2039" s="13" t="str">
        <f t="shared" si="30"/>
        <v>Error?</v>
      </c>
    </row>
    <row r="2040" spans="1:4" x14ac:dyDescent="0.2">
      <c r="A2040" s="54">
        <v>1979</v>
      </c>
      <c r="B2040" s="1221">
        <f>'Cap Outlay Deprec 27'!I10</f>
        <v>9861</v>
      </c>
      <c r="D2040" s="13" t="str">
        <f t="shared" si="30"/>
        <v>Error?</v>
      </c>
    </row>
    <row r="2041" spans="1:4" x14ac:dyDescent="0.2">
      <c r="A2041" s="54">
        <v>1980</v>
      </c>
      <c r="B2041" s="1221">
        <f>'Cap Outlay Deprec 27'!I12</f>
        <v>79699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590306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6645926</v>
      </c>
      <c r="C2051" s="13" t="s">
        <v>652</v>
      </c>
      <c r="D2051" s="13" t="str">
        <f t="shared" si="31"/>
        <v>Error?</v>
      </c>
    </row>
    <row r="2052" spans="1:4" x14ac:dyDescent="0.2">
      <c r="A2052" s="54">
        <v>1991</v>
      </c>
      <c r="B2052" s="1221">
        <f>'Cap Outlay Deprec 27'!K10</f>
        <v>90975</v>
      </c>
      <c r="C2052" s="13" t="s">
        <v>652</v>
      </c>
      <c r="D2052" s="13" t="str">
        <f t="shared" si="31"/>
        <v>Error?</v>
      </c>
    </row>
    <row r="2053" spans="1:4" x14ac:dyDescent="0.2">
      <c r="A2053" s="54">
        <v>1992</v>
      </c>
      <c r="B2053" s="1221">
        <f>'Cap Outlay Deprec 27'!K12</f>
        <v>1840017</v>
      </c>
      <c r="C2053" s="13" t="s">
        <v>652</v>
      </c>
      <c r="D2053" s="13" t="str">
        <f t="shared" si="31"/>
        <v>Error?</v>
      </c>
    </row>
    <row r="2054" spans="1:4" x14ac:dyDescent="0.2">
      <c r="A2054" s="54">
        <v>1993</v>
      </c>
      <c r="B2054" s="1221">
        <f>'Cap Outlay Deprec 27'!K13</f>
        <v>22703</v>
      </c>
      <c r="C2054" s="13" t="s">
        <v>652</v>
      </c>
      <c r="D2054" s="13" t="str">
        <f t="shared" si="31"/>
        <v>Error?</v>
      </c>
    </row>
    <row r="2055" spans="1:4" x14ac:dyDescent="0.2">
      <c r="A2055" s="54">
        <v>1994</v>
      </c>
      <c r="B2055" s="1221">
        <f>'Cap Outlay Deprec 27'!K16</f>
        <v>8599621</v>
      </c>
      <c r="C2055" s="13" t="s">
        <v>652</v>
      </c>
      <c r="D2055" s="13" t="str">
        <f t="shared" si="31"/>
        <v>Error?</v>
      </c>
    </row>
    <row r="2056" spans="1:4" x14ac:dyDescent="0.2">
      <c r="A2056" s="54">
        <v>1995</v>
      </c>
      <c r="B2056" s="1221">
        <f>'Cap Outlay Deprec 27'!L5</f>
        <v>221390</v>
      </c>
      <c r="C2056" s="13" t="s">
        <v>652</v>
      </c>
      <c r="D2056" s="13" t="str">
        <f t="shared" si="31"/>
        <v>Error?</v>
      </c>
    </row>
    <row r="2057" spans="1:4" x14ac:dyDescent="0.2">
      <c r="A2057" s="54">
        <v>1996</v>
      </c>
      <c r="B2057" s="1221">
        <f>'Cap Outlay Deprec 27'!L8</f>
        <v>13122639</v>
      </c>
      <c r="C2057" s="13" t="s">
        <v>652</v>
      </c>
      <c r="D2057" s="13" t="str">
        <f t="shared" si="31"/>
        <v>Error?</v>
      </c>
    </row>
    <row r="2058" spans="1:4" x14ac:dyDescent="0.2">
      <c r="A2058" s="54">
        <v>1997</v>
      </c>
      <c r="B2058" s="1221">
        <f>'Cap Outlay Deprec 27'!L10</f>
        <v>88901</v>
      </c>
      <c r="C2058" s="13" t="s">
        <v>652</v>
      </c>
      <c r="D2058" s="13" t="str">
        <f t="shared" si="31"/>
        <v>Error?</v>
      </c>
    </row>
    <row r="2059" spans="1:4" x14ac:dyDescent="0.2">
      <c r="A2059" s="54">
        <v>1998</v>
      </c>
      <c r="B2059" s="1221">
        <f>'Cap Outlay Deprec 27'!L12</f>
        <v>236990</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13669920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593132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593132</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99007</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6168097</v>
      </c>
      <c r="C2551" s="13" t="s">
        <v>652</v>
      </c>
      <c r="D2551" s="13" t="str">
        <f t="shared" si="38"/>
        <v>Error?</v>
      </c>
    </row>
    <row r="2552" spans="1:4" x14ac:dyDescent="0.2">
      <c r="A2552" s="82">
        <v>2491</v>
      </c>
      <c r="D2552" s="13" t="str">
        <f t="shared" si="38"/>
        <v>OK</v>
      </c>
    </row>
    <row r="2553" spans="1:4" x14ac:dyDescent="0.2">
      <c r="A2553" s="54">
        <v>2492</v>
      </c>
      <c r="B2553" s="1221">
        <f>'Acct Summary 7-8'!C6</f>
        <v>936885</v>
      </c>
      <c r="C2553" s="13" t="s">
        <v>652</v>
      </c>
      <c r="D2553" s="13" t="str">
        <f t="shared" si="38"/>
        <v>Error?</v>
      </c>
    </row>
    <row r="2554" spans="1:4" x14ac:dyDescent="0.2">
      <c r="A2554" s="54">
        <v>2493</v>
      </c>
      <c r="B2554" s="1221">
        <f>'Acct Summary 7-8'!C7</f>
        <v>472730</v>
      </c>
      <c r="C2554" s="13" t="s">
        <v>652</v>
      </c>
      <c r="D2554" s="13" t="str">
        <f t="shared" si="38"/>
        <v>Error?</v>
      </c>
    </row>
    <row r="2555" spans="1:4" x14ac:dyDescent="0.2">
      <c r="A2555" s="54">
        <v>2494</v>
      </c>
      <c r="B2555" s="1221">
        <f>'Acct Summary 7-8'!C8</f>
        <v>7582925</v>
      </c>
      <c r="C2555" s="13" t="s">
        <v>652</v>
      </c>
      <c r="D2555" s="13" t="str">
        <f t="shared" si="38"/>
        <v>Error?</v>
      </c>
    </row>
    <row r="2556" spans="1:4" x14ac:dyDescent="0.2">
      <c r="A2556" s="54">
        <v>2495</v>
      </c>
      <c r="B2556" s="1221">
        <f>'Acct Summary 7-8'!C12</f>
        <v>5458657</v>
      </c>
      <c r="C2556" s="13" t="s">
        <v>652</v>
      </c>
      <c r="D2556" s="13" t="str">
        <f t="shared" si="38"/>
        <v>Error?</v>
      </c>
    </row>
    <row r="2557" spans="1:4" x14ac:dyDescent="0.2">
      <c r="A2557" s="54">
        <v>2496</v>
      </c>
      <c r="B2557" s="1221">
        <f>'Acct Summary 7-8'!C13</f>
        <v>1752377</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593132</v>
      </c>
      <c r="C2559" s="13" t="s">
        <v>652</v>
      </c>
      <c r="D2559" s="13" t="str">
        <f t="shared" ref="D2559:D2622" si="39">IF(ISBLANK(B2559),"OK",IF(A2559-B2559=0,"OK","Error?"))</f>
        <v>Error?</v>
      </c>
    </row>
    <row r="2560" spans="1:4" x14ac:dyDescent="0.2">
      <c r="A2560" s="54">
        <v>2499</v>
      </c>
      <c r="B2560" s="1221">
        <f>'Acct Summary 7-8'!C16</f>
        <v>1202</v>
      </c>
      <c r="C2560" s="13" t="s">
        <v>652</v>
      </c>
      <c r="D2560" s="13" t="str">
        <f t="shared" si="39"/>
        <v>Error?</v>
      </c>
    </row>
    <row r="2561" spans="1:4" x14ac:dyDescent="0.2">
      <c r="A2561" s="54">
        <v>2500</v>
      </c>
      <c r="B2561" s="1221">
        <f>'Acct Summary 7-8'!C17</f>
        <v>7805368</v>
      </c>
      <c r="C2561" s="13" t="s">
        <v>652</v>
      </c>
      <c r="D2561" s="13" t="str">
        <f t="shared" si="39"/>
        <v>Error?</v>
      </c>
    </row>
    <row r="2562" spans="1:4" x14ac:dyDescent="0.2">
      <c r="A2562" s="54">
        <v>2501</v>
      </c>
      <c r="B2562" s="1221">
        <f>'Acct Summary 7-8'!C20</f>
        <v>-222443</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671178</v>
      </c>
      <c r="C2564" s="13" t="s">
        <v>652</v>
      </c>
      <c r="D2564" s="13" t="str">
        <f t="shared" si="39"/>
        <v>Error?</v>
      </c>
    </row>
    <row r="2565" spans="1:4" x14ac:dyDescent="0.2">
      <c r="A2565" s="82">
        <v>2504</v>
      </c>
      <c r="D2565" s="13" t="str">
        <f t="shared" si="39"/>
        <v>OK</v>
      </c>
    </row>
    <row r="2566" spans="1:4" x14ac:dyDescent="0.2">
      <c r="A2566" s="54">
        <v>2505</v>
      </c>
      <c r="B2566" s="1221">
        <f>'Acct Summary 7-8'!D6</f>
        <v>7125</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678303</v>
      </c>
      <c r="C2568" s="13" t="s">
        <v>652</v>
      </c>
      <c r="D2568" s="13" t="str">
        <f t="shared" si="39"/>
        <v>Error?</v>
      </c>
    </row>
    <row r="2569" spans="1:4" x14ac:dyDescent="0.2">
      <c r="A2569" s="54">
        <v>2508</v>
      </c>
      <c r="B2569" s="1221">
        <f>'Acct Summary 7-8'!D13</f>
        <v>799044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799044</v>
      </c>
      <c r="C2573" s="13" t="s">
        <v>652</v>
      </c>
      <c r="D2573" s="13" t="str">
        <f t="shared" si="39"/>
        <v>Error?</v>
      </c>
    </row>
    <row r="2574" spans="1:4" x14ac:dyDescent="0.2">
      <c r="A2574" s="54">
        <v>2513</v>
      </c>
      <c r="B2574" s="1221">
        <f>'Acct Summary 7-8'!D20</f>
        <v>-120741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460961</v>
      </c>
      <c r="C2591" s="13" t="s">
        <v>652</v>
      </c>
      <c r="D2591" s="13" t="str">
        <f t="shared" si="39"/>
        <v>Error?</v>
      </c>
    </row>
    <row r="2592" spans="1:4" x14ac:dyDescent="0.2">
      <c r="A2592" s="82">
        <v>2531</v>
      </c>
      <c r="D2592" s="13" t="str">
        <f t="shared" si="39"/>
        <v>OK</v>
      </c>
    </row>
    <row r="2593" spans="1:4" x14ac:dyDescent="0.2">
      <c r="A2593" s="54">
        <v>2532</v>
      </c>
      <c r="B2593" s="1221">
        <f>'Acct Summary 7-8'!F6</f>
        <v>202940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686330</v>
      </c>
      <c r="C2595" s="13" t="s">
        <v>652</v>
      </c>
      <c r="D2595" s="13" t="str">
        <f t="shared" si="39"/>
        <v>Error?</v>
      </c>
    </row>
    <row r="2596" spans="1:4" x14ac:dyDescent="0.2">
      <c r="A2596" s="54">
        <v>2535</v>
      </c>
      <c r="B2596" s="1221">
        <f>'Acct Summary 7-8'!F13</f>
        <v>686476</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686476</v>
      </c>
      <c r="C2600" s="13" t="s">
        <v>652</v>
      </c>
      <c r="D2600" s="13" t="str">
        <f t="shared" si="39"/>
        <v>Error?</v>
      </c>
    </row>
    <row r="2601" spans="1:4" x14ac:dyDescent="0.2">
      <c r="A2601" s="54">
        <v>2540</v>
      </c>
      <c r="B2601" s="1221">
        <f>'Acct Summary 7-8'!F20</f>
        <v>-146</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82475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82475</v>
      </c>
      <c r="C2606" s="13" t="s">
        <v>652</v>
      </c>
      <c r="D2606" s="13" t="str">
        <f t="shared" si="39"/>
        <v>Error?</v>
      </c>
    </row>
    <row r="2607" spans="1:4" x14ac:dyDescent="0.2">
      <c r="A2607" s="54">
        <v>2546</v>
      </c>
      <c r="B2607" s="1221">
        <f>'Acct Summary 7-8'!G12</f>
        <v>137037</v>
      </c>
      <c r="C2607" s="13" t="s">
        <v>652</v>
      </c>
      <c r="D2607" s="13" t="str">
        <f t="shared" si="39"/>
        <v>Error?</v>
      </c>
    </row>
    <row r="2608" spans="1:4" x14ac:dyDescent="0.2">
      <c r="A2608" s="54">
        <v>2547</v>
      </c>
      <c r="B2608" s="1221">
        <f>'Acct Summary 7-8'!G13</f>
        <v>143679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280716</v>
      </c>
      <c r="C2612" s="13" t="s">
        <v>652</v>
      </c>
      <c r="D2612" s="13" t="str">
        <f t="shared" si="39"/>
        <v>Error?</v>
      </c>
    </row>
    <row r="2613" spans="1:4" x14ac:dyDescent="0.2">
      <c r="A2613" s="54">
        <v>2552</v>
      </c>
      <c r="B2613" s="1221">
        <f>'Acct Summary 7-8'!G20</f>
        <v>-198241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1966266</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1966266</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1941670</v>
      </c>
      <c r="C2634" s="13" t="s">
        <v>652</v>
      </c>
      <c r="D2634" s="13" t="str">
        <f t="shared" si="40"/>
        <v>Error?</v>
      </c>
    </row>
    <row r="2635" spans="1:4" x14ac:dyDescent="0.2">
      <c r="A2635" s="54">
        <v>2574</v>
      </c>
      <c r="B2635" s="1221">
        <f>'Acct Summary 7-8'!E17</f>
        <v>1941670</v>
      </c>
      <c r="C2635" s="13" t="s">
        <v>652</v>
      </c>
      <c r="D2635" s="13" t="str">
        <f t="shared" si="40"/>
        <v>Error?</v>
      </c>
    </row>
    <row r="2636" spans="1:4" x14ac:dyDescent="0.2">
      <c r="A2636" s="54">
        <v>2575</v>
      </c>
      <c r="B2636" s="1221">
        <f>'Acct Summary 7-8'!E20</f>
        <v>24596</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177</v>
      </c>
      <c r="C2658" s="13" t="s">
        <v>652</v>
      </c>
      <c r="D2658" s="13" t="str">
        <f t="shared" si="40"/>
        <v>Error?</v>
      </c>
    </row>
    <row r="2659" spans="1:4" x14ac:dyDescent="0.2">
      <c r="A2659" s="54">
        <v>2598</v>
      </c>
      <c r="B2659" s="1221">
        <f>'Acct Summary 7-8'!H13</f>
        <v>1520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1520</v>
      </c>
      <c r="C2661" s="13" t="s">
        <v>652</v>
      </c>
      <c r="D2661" s="13" t="str">
        <f t="shared" si="40"/>
        <v>Error?</v>
      </c>
    </row>
    <row r="2662" spans="1:4" x14ac:dyDescent="0.2">
      <c r="A2662" s="54">
        <v>2601</v>
      </c>
      <c r="B2662" s="1221">
        <f>'Acct Summary 7-8'!H20</f>
        <v>-1343</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1327371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70988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1327371</v>
      </c>
      <c r="D2912" s="13" t="str">
        <f t="shared" si="44"/>
        <v>Error?</v>
      </c>
    </row>
    <row r="2913" spans="1:4" x14ac:dyDescent="0.2">
      <c r="A2913" s="54">
        <v>2852</v>
      </c>
      <c r="B2913" s="1221">
        <f>'Assets-Liab 5-6'!I41</f>
        <v>1327371</v>
      </c>
      <c r="C2913" s="13" t="s">
        <v>652</v>
      </c>
      <c r="D2913" s="13" t="str">
        <f t="shared" si="44"/>
        <v>Error?</v>
      </c>
    </row>
    <row r="2914" spans="1:4" x14ac:dyDescent="0.2">
      <c r="A2914" s="54">
        <v>2853</v>
      </c>
      <c r="B2914" s="1221">
        <f>'Assets-Liab 5-6'!L33</f>
        <v>70988</v>
      </c>
      <c r="D2914" s="13" t="str">
        <f t="shared" si="44"/>
        <v>Error?</v>
      </c>
    </row>
    <row r="2915" spans="1:4" x14ac:dyDescent="0.2">
      <c r="A2915" s="82">
        <v>2854</v>
      </c>
      <c r="D2915" s="13" t="str">
        <f t="shared" si="44"/>
        <v>OK</v>
      </c>
    </row>
    <row r="2916" spans="1:4" x14ac:dyDescent="0.2">
      <c r="A2916" s="54">
        <v>2855</v>
      </c>
      <c r="B2916" s="1221">
        <f>'Assets-Liab 5-6'!L34</f>
        <v>70988</v>
      </c>
      <c r="C2916" s="13" t="s">
        <v>652</v>
      </c>
      <c r="D2916" s="13" t="str">
        <f t="shared" si="44"/>
        <v>Error?</v>
      </c>
    </row>
    <row r="2917" spans="1:4" x14ac:dyDescent="0.2">
      <c r="A2917" s="54">
        <v>2856</v>
      </c>
      <c r="B2917" s="1221">
        <f>'Assets-Liab 5-6'!L41</f>
        <v>70988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593132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593132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152613</v>
      </c>
      <c r="D3055" s="13" t="str">
        <f t="shared" si="46"/>
        <v>Error?</v>
      </c>
    </row>
    <row r="3056" spans="1:4" x14ac:dyDescent="0.2">
      <c r="A3056" s="54">
        <v>2995</v>
      </c>
      <c r="B3056" s="1221">
        <f>'Expenditures 15-22'!D10</f>
        <v>49715</v>
      </c>
      <c r="D3056" s="13" t="str">
        <f t="shared" si="46"/>
        <v>Error?</v>
      </c>
    </row>
    <row r="3057" spans="1:4" x14ac:dyDescent="0.2">
      <c r="A3057" s="54">
        <v>2996</v>
      </c>
      <c r="B3057" s="1221">
        <f>'Expenditures 15-22'!E10</f>
        <v>4138</v>
      </c>
      <c r="D3057" s="13" t="str">
        <f t="shared" si="46"/>
        <v>Error?</v>
      </c>
    </row>
    <row r="3058" spans="1:4" x14ac:dyDescent="0.2">
      <c r="A3058" s="54">
        <v>2997</v>
      </c>
      <c r="B3058" s="1221">
        <f>'Expenditures 15-22'!F10</f>
        <v>30676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240600</v>
      </c>
      <c r="C3062" s="13" t="s">
        <v>652</v>
      </c>
      <c r="D3062" s="13" t="str">
        <f t="shared" si="46"/>
        <v>Error?</v>
      </c>
    </row>
    <row r="3063" spans="1:4" x14ac:dyDescent="0.2">
      <c r="A3063" s="82">
        <v>3002</v>
      </c>
      <c r="D3063" s="13" t="str">
        <f t="shared" si="46"/>
        <v>OK</v>
      </c>
    </row>
    <row r="3064" spans="1:4" x14ac:dyDescent="0.2">
      <c r="A3064" s="54">
        <v>3003</v>
      </c>
      <c r="B3064" s="1221">
        <f>'Expenditures 15-22'!D213</f>
        <v>16510</v>
      </c>
      <c r="D3064" s="13" t="str">
        <f t="shared" si="46"/>
        <v>Error?</v>
      </c>
    </row>
    <row r="3065" spans="1:4" x14ac:dyDescent="0.2">
      <c r="A3065" s="54">
        <v>3004</v>
      </c>
      <c r="B3065" s="1221">
        <f>'Expenditures 15-22'!K213</f>
        <v>16510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98209</v>
      </c>
      <c r="C3225" s="13" t="s">
        <v>652</v>
      </c>
      <c r="D3225" s="13" t="str">
        <f t="shared" si="49"/>
        <v>Error?</v>
      </c>
    </row>
    <row r="3226" spans="1:4" x14ac:dyDescent="0.2">
      <c r="A3226" s="54">
        <v>3165</v>
      </c>
      <c r="B3226" s="1221">
        <f>'Acct Summary 7-8'!I8</f>
        <v>98209</v>
      </c>
      <c r="C3226" s="13" t="s">
        <v>652</v>
      </c>
      <c r="D3226" s="13" t="str">
        <f t="shared" si="49"/>
        <v>Error?</v>
      </c>
    </row>
    <row r="3227" spans="1:4" x14ac:dyDescent="0.2">
      <c r="A3227" s="54">
        <v>3166</v>
      </c>
      <c r="B3227" s="1221">
        <f>'Acct Summary 7-8'!I20</f>
        <v>98209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99007</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26245</v>
      </c>
      <c r="C3231" s="13" t="s">
        <v>652</v>
      </c>
      <c r="D3231" s="13" t="str">
        <f t="shared" si="49"/>
        <v>Error?</v>
      </c>
    </row>
    <row r="3232" spans="1:4" x14ac:dyDescent="0.2">
      <c r="A3232" s="54">
        <v>3171</v>
      </c>
      <c r="B3232" s="1221">
        <f>'Acct Summary 7-8'!C77</f>
        <v>72762</v>
      </c>
      <c r="C3232" s="13" t="s">
        <v>652</v>
      </c>
      <c r="D3232" s="13" t="str">
        <f t="shared" si="49"/>
        <v>Error?</v>
      </c>
    </row>
    <row r="3233" spans="1:4" x14ac:dyDescent="0.2">
      <c r="A3233" s="54">
        <v>3172</v>
      </c>
      <c r="B3233" s="1221">
        <f>'Acct Summary 7-8'!C78</f>
        <v>-149681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-120741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-146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-198241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26245</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26245</v>
      </c>
      <c r="C3277" s="13" t="s">
        <v>652</v>
      </c>
      <c r="D3277" s="13" t="str">
        <f t="shared" si="50"/>
        <v>Error?</v>
      </c>
    </row>
    <row r="3278" spans="1:4" x14ac:dyDescent="0.2">
      <c r="A3278" s="54">
        <v>3217</v>
      </c>
      <c r="B3278" s="1221">
        <f>'Acct Summary 7-8'!E78</f>
        <v>50841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-1343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99007</v>
      </c>
      <c r="C3318" s="13" t="s">
        <v>652</v>
      </c>
      <c r="D3318" s="13" t="str">
        <f t="shared" si="50"/>
        <v>Error?</v>
      </c>
    </row>
    <row r="3319" spans="1:4" x14ac:dyDescent="0.2">
      <c r="A3319" s="54">
        <v>3258</v>
      </c>
      <c r="B3319" s="1221">
        <f>'Acct Summary 7-8'!I77</f>
        <v>-99007</v>
      </c>
      <c r="C3319" s="13" t="s">
        <v>652</v>
      </c>
      <c r="D3319" s="13" t="str">
        <f t="shared" si="50"/>
        <v>Error?</v>
      </c>
    </row>
    <row r="3320" spans="1:4" x14ac:dyDescent="0.2">
      <c r="A3320" s="54">
        <v>3259</v>
      </c>
      <c r="B3320" s="1221">
        <f>'Acct Summary 7-8'!I78</f>
        <v>-798</v>
      </c>
      <c r="C3320" s="13" t="s">
        <v>652</v>
      </c>
      <c r="D3320" s="13" t="str">
        <f t="shared" si="50"/>
        <v>Error?</v>
      </c>
    </row>
    <row r="3321" spans="1:4" x14ac:dyDescent="0.2">
      <c r="A3321" s="54">
        <v>3260</v>
      </c>
      <c r="B3321" s="1221">
        <f>'Acct Summary 7-8'!I79</f>
        <v>1328169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1327371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756343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57581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12482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21345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315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848066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70566</v>
      </c>
      <c r="D3387" s="13" t="str">
        <f t="shared" si="51"/>
        <v>Error?</v>
      </c>
    </row>
    <row r="3388" spans="1:4" x14ac:dyDescent="0.2">
      <c r="A3388" s="54">
        <v>3327</v>
      </c>
      <c r="B3388" s="1221">
        <f>'Expenditures 15-22'!D211</f>
        <v>39443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70566</v>
      </c>
      <c r="C3390" s="13" t="s">
        <v>652</v>
      </c>
      <c r="D3390" s="13" t="str">
        <f t="shared" si="51"/>
        <v>Error?</v>
      </c>
    </row>
    <row r="3391" spans="1:4" x14ac:dyDescent="0.2">
      <c r="A3391" s="54">
        <v>3330</v>
      </c>
      <c r="B3391" s="1221">
        <f>'Expenditures 15-22'!K211</f>
        <v>39443</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5213</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22429</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1627951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508859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938256</v>
      </c>
      <c r="D3417" s="13" t="str">
        <f t="shared" si="52"/>
        <v>Error?</v>
      </c>
    </row>
    <row r="3418" spans="1:4" x14ac:dyDescent="0.2">
      <c r="A3418" s="82">
        <v>3357</v>
      </c>
      <c r="D3418" s="13" t="str">
        <f t="shared" si="52"/>
        <v>OK</v>
      </c>
    </row>
    <row r="3419" spans="1:4" x14ac:dyDescent="0.2">
      <c r="A3419" s="54">
        <v>3358</v>
      </c>
      <c r="B3419" s="1221">
        <f>'Assets-Liab 5-6'!F4</f>
        <v>541215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217727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219616</v>
      </c>
      <c r="D3425" s="13" t="str">
        <f t="shared" si="52"/>
        <v>Error?</v>
      </c>
    </row>
    <row r="3426" spans="1:4" x14ac:dyDescent="0.2">
      <c r="A3426" s="82">
        <v>3365</v>
      </c>
      <c r="D3426" s="13" t="str">
        <f t="shared" si="52"/>
        <v>OK</v>
      </c>
    </row>
    <row r="3427" spans="1:4" x14ac:dyDescent="0.2">
      <c r="A3427" s="54">
        <v>3366</v>
      </c>
      <c r="B3427" s="1221">
        <f>'Assets-Liab 5-6'!I4</f>
        <v>1327371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70988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41768</v>
      </c>
      <c r="C3446" s="13" t="s">
        <v>652</v>
      </c>
      <c r="D3446" s="13" t="str">
        <f t="shared" si="52"/>
        <v>Error?</v>
      </c>
    </row>
    <row r="3447" spans="1:4" x14ac:dyDescent="0.2">
      <c r="A3447" s="54">
        <v>3386</v>
      </c>
      <c r="B3447" s="1221">
        <f>'Tax Sched 24'!D16</f>
        <v>22304</v>
      </c>
      <c r="C3447" s="13" t="s">
        <v>652</v>
      </c>
      <c r="D3447" s="13" t="str">
        <f t="shared" si="52"/>
        <v>Error?</v>
      </c>
    </row>
    <row r="3448" spans="1:4" x14ac:dyDescent="0.2">
      <c r="A3448" s="54">
        <v>3387</v>
      </c>
      <c r="B3448" s="1221">
        <f>'Tax Sched 24'!C16</f>
        <v>19464</v>
      </c>
      <c r="D3448" s="13" t="str">
        <f t="shared" si="52"/>
        <v>Error?</v>
      </c>
    </row>
    <row r="3449" spans="1:4" x14ac:dyDescent="0.2">
      <c r="A3449" s="54">
        <v>3388</v>
      </c>
      <c r="B3449" s="1221">
        <f>'Tax Sched 24'!F16</f>
        <v>19137</v>
      </c>
      <c r="C3449" s="13" t="s">
        <v>652</v>
      </c>
      <c r="D3449" s="13" t="str">
        <f t="shared" si="52"/>
        <v>Error?</v>
      </c>
    </row>
    <row r="3450" spans="1:4" x14ac:dyDescent="0.2">
      <c r="A3450" s="54">
        <v>3389</v>
      </c>
      <c r="B3450" s="1221">
        <f>'Tax Sched 24'!E16</f>
        <v>38601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201471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1941940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9524865</v>
      </c>
      <c r="C4122" s="13" t="s">
        <v>652</v>
      </c>
      <c r="D4122" s="13" t="str">
        <f t="shared" si="63"/>
        <v>Error?</v>
      </c>
    </row>
    <row r="4123" spans="1:4" x14ac:dyDescent="0.2">
      <c r="A4123" s="54">
        <v>4062</v>
      </c>
      <c r="B4123" s="1221">
        <f>'Acct Summary 7-8'!D10</f>
        <v>678303</v>
      </c>
      <c r="C4123" s="13" t="s">
        <v>652</v>
      </c>
      <c r="D4123" s="13" t="str">
        <f t="shared" si="63"/>
        <v>Error?</v>
      </c>
    </row>
    <row r="4124" spans="1:4" x14ac:dyDescent="0.2">
      <c r="A4124" s="54">
        <v>4063</v>
      </c>
      <c r="B4124" s="1221">
        <f>'Acct Summary 7-8'!E10</f>
        <v>1966266</v>
      </c>
      <c r="C4124" s="13" t="s">
        <v>652</v>
      </c>
      <c r="D4124" s="13" t="str">
        <f t="shared" si="63"/>
        <v>Error?</v>
      </c>
    </row>
    <row r="4125" spans="1:4" x14ac:dyDescent="0.2">
      <c r="A4125" s="54">
        <v>4064</v>
      </c>
      <c r="B4125" s="1221">
        <f>'Acct Summary 7-8'!F10</f>
        <v>686330</v>
      </c>
      <c r="C4125" s="13" t="s">
        <v>652</v>
      </c>
      <c r="D4125" s="13" t="str">
        <f t="shared" si="63"/>
        <v>Error?</v>
      </c>
    </row>
    <row r="4126" spans="1:4" x14ac:dyDescent="0.2">
      <c r="A4126" s="54">
        <v>4065</v>
      </c>
      <c r="B4126" s="1221">
        <f>'Acct Summary 7-8'!G10</f>
        <v>82475</v>
      </c>
      <c r="C4126" s="13" t="s">
        <v>652</v>
      </c>
      <c r="D4126" s="13" t="str">
        <f t="shared" si="63"/>
        <v>Error?</v>
      </c>
    </row>
    <row r="4127" spans="1:4" x14ac:dyDescent="0.2">
      <c r="A4127" s="54">
        <v>4066</v>
      </c>
      <c r="B4127" s="1221">
        <f>'Acct Summary 7-8'!H10</f>
        <v>177</v>
      </c>
      <c r="C4127" s="13" t="s">
        <v>652</v>
      </c>
      <c r="D4127" s="13" t="str">
        <f t="shared" si="63"/>
        <v>Error?</v>
      </c>
    </row>
    <row r="4128" spans="1:4" x14ac:dyDescent="0.2">
      <c r="A4128" s="54">
        <v>4067</v>
      </c>
      <c r="B4128" s="1221">
        <f>'Acct Summary 7-8'!I10</f>
        <v>98209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1941940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9747308</v>
      </c>
      <c r="C4136" s="13" t="s">
        <v>652</v>
      </c>
      <c r="D4136" s="13" t="str">
        <f t="shared" si="63"/>
        <v>Error?</v>
      </c>
    </row>
    <row r="4137" spans="1:4" x14ac:dyDescent="0.2">
      <c r="A4137" s="54">
        <v>4076</v>
      </c>
      <c r="B4137" s="1221">
        <f>'Acct Summary 7-8'!D19</f>
        <v>799044</v>
      </c>
      <c r="C4137" s="13" t="s">
        <v>652</v>
      </c>
      <c r="D4137" s="13" t="str">
        <f t="shared" si="63"/>
        <v>Error?</v>
      </c>
    </row>
    <row r="4138" spans="1:4" x14ac:dyDescent="0.2">
      <c r="A4138" s="54">
        <v>4077</v>
      </c>
      <c r="B4138" s="1221">
        <f>'Acct Summary 7-8'!E19</f>
        <v>1941670</v>
      </c>
      <c r="C4138" s="13" t="s">
        <v>652</v>
      </c>
      <c r="D4138" s="13" t="str">
        <f t="shared" si="63"/>
        <v>Error?</v>
      </c>
    </row>
    <row r="4139" spans="1:4" x14ac:dyDescent="0.2">
      <c r="A4139" s="54">
        <v>4078</v>
      </c>
      <c r="B4139" s="1221">
        <f>'Acct Summary 7-8'!F19</f>
        <v>686476</v>
      </c>
      <c r="C4139" s="13" t="s">
        <v>652</v>
      </c>
      <c r="D4139" s="13" t="str">
        <f t="shared" si="63"/>
        <v>Error?</v>
      </c>
    </row>
    <row r="4140" spans="1:4" x14ac:dyDescent="0.2">
      <c r="A4140" s="54">
        <v>4079</v>
      </c>
      <c r="B4140" s="1221">
        <f>'Acct Summary 7-8'!G19</f>
        <v>280716</v>
      </c>
      <c r="C4140" s="13" t="s">
        <v>652</v>
      </c>
      <c r="D4140" s="13" t="str">
        <f t="shared" si="63"/>
        <v>Error?</v>
      </c>
    </row>
    <row r="4141" spans="1:4" x14ac:dyDescent="0.2">
      <c r="A4141" s="54">
        <v>4080</v>
      </c>
      <c r="B4141" s="1221">
        <f>'Acct Summary 7-8'!H19</f>
        <v>1520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20585360</v>
      </c>
      <c r="C4171" s="13" t="s">
        <v>652</v>
      </c>
      <c r="D4171" s="13" t="str">
        <f t="shared" si="64"/>
        <v>Error?</v>
      </c>
    </row>
    <row r="4172" spans="1:4" x14ac:dyDescent="0.2">
      <c r="A4172" s="54">
        <v>4111</v>
      </c>
      <c r="B4172" s="1221">
        <f>'Short-Term Long-Term Debt 25'!J49</f>
        <v>19647104</v>
      </c>
      <c r="C4172" s="13" t="s">
        <v>652</v>
      </c>
      <c r="D4172" s="13" t="str">
        <f t="shared" si="64"/>
        <v>Error?</v>
      </c>
    </row>
    <row r="4173" spans="1:4" x14ac:dyDescent="0.2">
      <c r="A4173" s="54">
        <v>4112</v>
      </c>
      <c r="B4173" s="1221">
        <f>'Short-Term Long-Term Debt 25'!H49</f>
        <v>1091245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2042.7</v>
      </c>
      <c r="C4265" s="13" t="s">
        <v>652</v>
      </c>
      <c r="D4265" s="13" t="str">
        <f t="shared" si="65"/>
        <v>Error?</v>
      </c>
      <c r="E4265" s="803"/>
    </row>
    <row r="4266" spans="1:5" x14ac:dyDescent="0.2">
      <c r="A4266" s="90">
        <v>4205</v>
      </c>
      <c r="B4266" s="1221">
        <f>('FP Info 3'!F10)*100000</f>
        <v>266.2</v>
      </c>
      <c r="C4266" s="13" t="s">
        <v>652</v>
      </c>
      <c r="D4266" s="13" t="str">
        <f t="shared" si="65"/>
        <v>Error?</v>
      </c>
      <c r="E4266" s="803"/>
    </row>
    <row r="4267" spans="1:5" x14ac:dyDescent="0.2">
      <c r="A4267" s="90">
        <v>4206</v>
      </c>
      <c r="B4267" s="1221">
        <f>('FP Info 3'!H10)*100000</f>
        <v>222.00000000000003</v>
      </c>
      <c r="C4267" s="13" t="s">
        <v>652</v>
      </c>
      <c r="D4267" s="13" t="str">
        <f t="shared" si="65"/>
        <v>Error?</v>
      </c>
      <c r="E4267" s="803"/>
    </row>
    <row r="4268" spans="1:5" x14ac:dyDescent="0.2">
      <c r="A4268" s="90">
        <v>4207</v>
      </c>
      <c r="B4268" s="1221">
        <f>('FP Info 3'!J10)*100000</f>
        <v>2531</v>
      </c>
      <c r="C4268" s="13" t="s">
        <v>652</v>
      </c>
      <c r="D4268" s="13" t="str">
        <f t="shared" si="65"/>
        <v>Error?</v>
      </c>
    </row>
    <row r="4269" spans="1:5" x14ac:dyDescent="0.2">
      <c r="A4269" s="90">
        <v>4208</v>
      </c>
      <c r="B4269" s="1221">
        <f>'FP Info 3'!J16</f>
        <v>4005396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9035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16037</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12566</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8857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35.700000000000003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1547</v>
      </c>
      <c r="D4792" s="13" t="str">
        <f t="shared" si="73"/>
        <v>Error?</v>
      </c>
    </row>
    <row r="4793" spans="1:4" x14ac:dyDescent="0.2">
      <c r="A4793" s="54">
        <v>4732</v>
      </c>
      <c r="B4793" s="1221">
        <f>'Revenues 9-14'!D171</f>
        <v>7125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1547</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24000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279716171</v>
      </c>
      <c r="D4995" s="13" t="str">
        <f t="shared" si="77"/>
        <v>Error?</v>
      </c>
    </row>
    <row r="4996" spans="1:4" x14ac:dyDescent="0.2">
      <c r="A4996" s="90">
        <v>4935</v>
      </c>
      <c r="B4996" s="1221">
        <f>'FP Info 3'!H31</f>
        <v>19300415.799000002</v>
      </c>
      <c r="D4996" s="13" t="str">
        <f t="shared" si="77"/>
        <v>Error?</v>
      </c>
    </row>
    <row r="4997" spans="1:4" x14ac:dyDescent="0.2">
      <c r="A4997" s="90">
        <v>4936</v>
      </c>
      <c r="B4997" s="1221">
        <f>'FP Info 3'!H37</f>
        <v>20585360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5743198</v>
      </c>
      <c r="D5061" s="13" t="str">
        <f t="shared" si="78"/>
        <v>Error?</v>
      </c>
    </row>
    <row r="5062" spans="1:4" x14ac:dyDescent="0.2">
      <c r="A5062" s="82">
        <v>5001</v>
      </c>
      <c r="D5062" s="13" t="str">
        <f t="shared" si="78"/>
        <v>OK</v>
      </c>
    </row>
    <row r="5063" spans="1:4" x14ac:dyDescent="0.2">
      <c r="A5063" s="54">
        <v>5002</v>
      </c>
      <c r="B5063" s="1221">
        <f>'Revenues 9-14'!C7</f>
        <v>176383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5919581</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50031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50031</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12101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12101</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65106</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652</v>
      </c>
      <c r="D5102" s="13" t="str">
        <f t="shared" si="78"/>
        <v>Error?</v>
      </c>
    </row>
    <row r="5103" spans="1:4" x14ac:dyDescent="0.2">
      <c r="A5103" s="54">
        <v>5042</v>
      </c>
      <c r="B5103" s="1221">
        <f>'Revenues 9-14'!C84</f>
        <v>113604</v>
      </c>
      <c r="D5103" s="13" t="str">
        <f t="shared" si="78"/>
        <v>Error?</v>
      </c>
    </row>
    <row r="5104" spans="1:4" x14ac:dyDescent="0.2">
      <c r="A5104" s="54">
        <v>5043</v>
      </c>
      <c r="B5104" s="1221">
        <f>'Revenues 9-14'!C85</f>
        <v>965</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114569</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6304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405</v>
      </c>
      <c r="D5119" s="13" t="str">
        <f t="shared" ref="D5119:D5182" si="79">IF(ISBLANK(B5119),"OK",IF(A5119-B5119=0,"OK","Error?"))</f>
        <v>Error?</v>
      </c>
    </row>
    <row r="5120" spans="1:4" x14ac:dyDescent="0.2">
      <c r="A5120" s="54">
        <v>5059</v>
      </c>
      <c r="B5120" s="1221">
        <f>'Revenues 9-14'!C108</f>
        <v>6709</v>
      </c>
      <c r="C5120" s="13" t="s">
        <v>652</v>
      </c>
      <c r="D5120" s="13" t="str">
        <f t="shared" si="79"/>
        <v>Error?</v>
      </c>
    </row>
    <row r="5121" spans="1:4" x14ac:dyDescent="0.2">
      <c r="A5121" s="54">
        <v>5060</v>
      </c>
      <c r="B5121" s="1221">
        <f>'Revenues 9-14'!C109</f>
        <v>6168097</v>
      </c>
      <c r="C5121" s="13" t="s">
        <v>652</v>
      </c>
      <c r="D5121" s="13" t="str">
        <f t="shared" si="79"/>
        <v>Error?</v>
      </c>
    </row>
    <row r="5122" spans="1:4" x14ac:dyDescent="0.2">
      <c r="A5122" s="54">
        <v>5061</v>
      </c>
      <c r="B5122" s="1221">
        <f>'Revenues 9-14'!C111</f>
        <v>29</v>
      </c>
      <c r="D5122" s="13" t="str">
        <f t="shared" si="79"/>
        <v>Error?</v>
      </c>
    </row>
    <row r="5123" spans="1:4" x14ac:dyDescent="0.2">
      <c r="A5123" s="54">
        <v>5062</v>
      </c>
      <c r="B5123" s="1221">
        <f>'Revenues 9-14'!C112</f>
        <v>5184</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5213</v>
      </c>
      <c r="C5125" s="13" t="s">
        <v>652</v>
      </c>
      <c r="D5125" s="13" t="str">
        <f t="shared" si="79"/>
        <v>Error?</v>
      </c>
    </row>
    <row r="5126" spans="1:4" x14ac:dyDescent="0.2">
      <c r="A5126" s="54">
        <v>5065</v>
      </c>
      <c r="B5126" s="1221">
        <f>'Revenues 9-14'!C117</f>
        <v>710401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710401</v>
      </c>
      <c r="C5132" s="13" t="s">
        <v>652</v>
      </c>
      <c r="D5132" s="13" t="str">
        <f t="shared" si="79"/>
        <v>Error?</v>
      </c>
    </row>
    <row r="5133" spans="1:4" x14ac:dyDescent="0.2">
      <c r="A5133" s="54">
        <v>5072</v>
      </c>
      <c r="B5133" s="1221">
        <f>'Revenues 9-14'!C124</f>
        <v>3962</v>
      </c>
      <c r="D5133" s="13" t="str">
        <f t="shared" si="79"/>
        <v>Error?</v>
      </c>
    </row>
    <row r="5134" spans="1:4" x14ac:dyDescent="0.2">
      <c r="A5134" s="54">
        <v>5073</v>
      </c>
      <c r="B5134" s="1221">
        <f>'Revenues 9-14'!C125</f>
        <v>92494</v>
      </c>
      <c r="D5134" s="13" t="str">
        <f t="shared" si="79"/>
        <v>Error?</v>
      </c>
    </row>
    <row r="5135" spans="1:4" x14ac:dyDescent="0.2">
      <c r="A5135" s="54">
        <v>5074</v>
      </c>
      <c r="B5135" s="1221">
        <f>'Revenues 9-14'!C126</f>
        <v>105941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5881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208278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16213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16213</v>
      </c>
      <c r="C5165" s="13" t="s">
        <v>652</v>
      </c>
      <c r="D5165" s="13" t="str">
        <f t="shared" si="79"/>
        <v>Error?</v>
      </c>
    </row>
    <row r="5166" spans="1:4" x14ac:dyDescent="0.2">
      <c r="A5166" s="82">
        <v>5105</v>
      </c>
      <c r="D5166" s="13" t="str">
        <f t="shared" si="79"/>
        <v>OK</v>
      </c>
    </row>
    <row r="5167" spans="1:4" x14ac:dyDescent="0.2">
      <c r="A5167" s="54">
        <v>5106</v>
      </c>
      <c r="B5167" s="1221">
        <f>'Revenues 9-14'!C145</f>
        <v>446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226484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936885</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106154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106154</v>
      </c>
      <c r="C5246" s="13" t="s">
        <v>652</v>
      </c>
      <c r="D5246" s="13" t="str">
        <f t="shared" si="80"/>
        <v>Error?</v>
      </c>
    </row>
    <row r="5247" spans="1:4" x14ac:dyDescent="0.2">
      <c r="A5247" s="54">
        <v>5186</v>
      </c>
      <c r="B5247" s="1221">
        <f>'Revenues 9-14'!C203</f>
        <v>254713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254713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41368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41368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472730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472730</v>
      </c>
      <c r="C5326" s="13" t="s">
        <v>652</v>
      </c>
      <c r="D5326" s="13" t="str">
        <f t="shared" si="82"/>
        <v>Error?</v>
      </c>
    </row>
    <row r="5327" spans="1:4" x14ac:dyDescent="0.2">
      <c r="A5327" s="54">
        <v>5266</v>
      </c>
      <c r="B5327" s="1221">
        <f>'Revenues 9-14'!C275</f>
        <v>7582925</v>
      </c>
      <c r="C5327" s="13" t="s">
        <v>652</v>
      </c>
      <c r="D5327" s="13" t="str">
        <f t="shared" si="82"/>
        <v>Error?</v>
      </c>
    </row>
    <row r="5328" spans="1:4" x14ac:dyDescent="0.2">
      <c r="A5328" s="54">
        <v>5267</v>
      </c>
      <c r="B5328" s="1221">
        <f>'Revenues 9-14'!D5</f>
        <v>559710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559710</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33354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33354</v>
      </c>
      <c r="C5339" s="13" t="s">
        <v>652</v>
      </c>
      <c r="D5339" s="13" t="str">
        <f t="shared" si="82"/>
        <v>Error?</v>
      </c>
    </row>
    <row r="5340" spans="1:4" x14ac:dyDescent="0.2">
      <c r="A5340" s="54">
        <v>5279</v>
      </c>
      <c r="B5340" s="1221">
        <f>'Revenues 9-14'!D65</f>
        <v>370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370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57722</v>
      </c>
      <c r="D5349" s="13" t="str">
        <f t="shared" si="82"/>
        <v>Error?</v>
      </c>
    </row>
    <row r="5350" spans="1:4" x14ac:dyDescent="0.2">
      <c r="A5350" s="54">
        <v>5289</v>
      </c>
      <c r="B5350" s="1221">
        <f>'Revenues 9-14'!D96</f>
        <v>14595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5427</v>
      </c>
      <c r="D5354" s="13" t="str">
        <f t="shared" si="82"/>
        <v>Error?</v>
      </c>
    </row>
    <row r="5355" spans="1:4" x14ac:dyDescent="0.2">
      <c r="A5355" s="54">
        <v>5294</v>
      </c>
      <c r="B5355" s="1221">
        <f>'Revenues 9-14'!D108</f>
        <v>77744</v>
      </c>
      <c r="C5355" s="13" t="s">
        <v>652</v>
      </c>
      <c r="D5355" s="13" t="str">
        <f t="shared" si="82"/>
        <v>Error?</v>
      </c>
    </row>
    <row r="5356" spans="1:4" x14ac:dyDescent="0.2">
      <c r="A5356" s="54">
        <v>5295</v>
      </c>
      <c r="B5356" s="1221">
        <f>'Revenues 9-14'!D109</f>
        <v>671178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7125</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7125</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678303</v>
      </c>
      <c r="C5508" s="13" t="s">
        <v>652</v>
      </c>
      <c r="D5508" s="13" t="str">
        <f t="shared" si="85"/>
        <v>Error?</v>
      </c>
    </row>
    <row r="5509" spans="1:4" x14ac:dyDescent="0.2">
      <c r="A5509" s="54">
        <v>5448</v>
      </c>
      <c r="B5509" s="1221">
        <f>'Revenues 9-14'!E5</f>
        <v>1957381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1957381</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8339</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8339</v>
      </c>
      <c r="C5518" s="13" t="s">
        <v>652</v>
      </c>
      <c r="D5518" s="13" t="str">
        <f t="shared" si="85"/>
        <v>Error?</v>
      </c>
    </row>
    <row r="5519" spans="1:4" x14ac:dyDescent="0.2">
      <c r="A5519" s="54">
        <v>5458</v>
      </c>
      <c r="B5519" s="1221">
        <f>'Revenues 9-14'!E65</f>
        <v>546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546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1966266</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1966266</v>
      </c>
      <c r="C5552" s="13" t="s">
        <v>652</v>
      </c>
      <c r="D5552" s="13" t="str">
        <f t="shared" si="85"/>
        <v>Error?</v>
      </c>
    </row>
    <row r="5553" spans="1:4" x14ac:dyDescent="0.2">
      <c r="A5553" s="54">
        <v>5492</v>
      </c>
      <c r="B5553" s="1221">
        <f>'Revenues 9-14'!F5</f>
        <v>456275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456275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46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4640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4640</v>
      </c>
      <c r="C5587" s="13" t="s">
        <v>652</v>
      </c>
      <c r="D5587" s="13" t="str">
        <f t="shared" si="86"/>
        <v>Error?</v>
      </c>
    </row>
    <row r="5588" spans="1:4" x14ac:dyDescent="0.2">
      <c r="A5588" s="54">
        <v>5527</v>
      </c>
      <c r="B5588" s="1221">
        <f>'Revenues 9-14'!F109</f>
        <v>460961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22429</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22429</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52729</v>
      </c>
      <c r="D5615" s="13" t="str">
        <f t="shared" si="86"/>
        <v>Error?</v>
      </c>
    </row>
    <row r="5616" spans="1:4" x14ac:dyDescent="0.2">
      <c r="A5616" s="82">
        <v>5555</v>
      </c>
      <c r="D5616" s="13" t="str">
        <f t="shared" si="86"/>
        <v>OK</v>
      </c>
    </row>
    <row r="5617" spans="1:4" x14ac:dyDescent="0.2">
      <c r="A5617" s="54">
        <v>5556</v>
      </c>
      <c r="B5617" s="1221">
        <f>'Revenues 9-14'!F152</f>
        <v>148664</v>
      </c>
      <c r="D5617" s="13" t="str">
        <f t="shared" si="86"/>
        <v>Error?</v>
      </c>
    </row>
    <row r="5618" spans="1:4" x14ac:dyDescent="0.2">
      <c r="A5618" s="54">
        <v>5557</v>
      </c>
      <c r="B5618" s="1221">
        <f>'Revenues 9-14'!F154</f>
        <v>201393</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202940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202940</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686330</v>
      </c>
      <c r="C5720" s="13" t="s">
        <v>652</v>
      </c>
      <c r="D5720" s="13" t="str">
        <f t="shared" si="88"/>
        <v>Error?</v>
      </c>
    </row>
    <row r="5721" spans="1:4" x14ac:dyDescent="0.2">
      <c r="A5721" s="54">
        <v>5660</v>
      </c>
      <c r="B5721" s="1221">
        <f>'Revenues 9-14'!G5</f>
        <v>38242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41768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80010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2224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2224</v>
      </c>
      <c r="C5730" s="13" t="s">
        <v>652</v>
      </c>
      <c r="D5730" s="13" t="str">
        <f t="shared" si="88"/>
        <v>Error?</v>
      </c>
    </row>
    <row r="5731" spans="1:4" x14ac:dyDescent="0.2">
      <c r="A5731" s="54">
        <v>5670</v>
      </c>
      <c r="B5731" s="1221">
        <f>'Revenues 9-14'!G65</f>
        <v>241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82475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177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177</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177</v>
      </c>
      <c r="C5915" s="13" t="s">
        <v>652</v>
      </c>
      <c r="D5915" s="13" t="str">
        <f t="shared" si="91"/>
        <v>Error?</v>
      </c>
    </row>
    <row r="5916" spans="1:4" x14ac:dyDescent="0.2">
      <c r="A5916" s="54">
        <v>5855</v>
      </c>
      <c r="B5916" s="1221">
        <f>'Revenues 9-14'!I5</f>
        <v>97506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97506</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703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703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98209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82475</v>
      </c>
      <c r="C6024" s="13" t="s">
        <v>652</v>
      </c>
      <c r="D6024" s="13" t="str">
        <f t="shared" si="93"/>
        <v>Error?</v>
      </c>
    </row>
    <row r="6025" spans="1:5" x14ac:dyDescent="0.2">
      <c r="A6025" s="54">
        <v>5964</v>
      </c>
      <c r="B6025" s="1221">
        <f>'Revenues 9-14'!H109</f>
        <v>177</v>
      </c>
      <c r="C6025" s="13" t="s">
        <v>652</v>
      </c>
      <c r="D6025" s="13" t="str">
        <f t="shared" si="93"/>
        <v>Error?</v>
      </c>
    </row>
    <row r="6026" spans="1:5" x14ac:dyDescent="0.2">
      <c r="A6026" s="54">
        <v>5965</v>
      </c>
      <c r="B6026" s="1221">
        <f>'Revenues 9-14'!I109</f>
        <v>98209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65106</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22356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812.82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121113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121113</v>
      </c>
      <c r="D6215" s="13" t="str">
        <f t="shared" si="96"/>
        <v>Error?</v>
      </c>
      <c r="E6215" s="13" t="s">
        <v>207</v>
      </c>
    </row>
    <row r="6216" spans="1:5" x14ac:dyDescent="0.2">
      <c r="A6216">
        <v>6155</v>
      </c>
      <c r="B6216" s="1221">
        <f>'Assets-Liab 5-6'!J41</f>
        <v>121113</v>
      </c>
      <c r="D6216" s="13" t="str">
        <f t="shared" si="96"/>
        <v>Error?</v>
      </c>
      <c r="E6216" s="13" t="s">
        <v>207</v>
      </c>
    </row>
    <row r="6217" spans="1:5" x14ac:dyDescent="0.2">
      <c r="A6217">
        <v>6156</v>
      </c>
      <c r="B6217" s="1221">
        <f>'Assets-Liab 5-6'!J4</f>
        <v>121113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132829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132829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132829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87734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87734</v>
      </c>
      <c r="D6229" s="13" t="str">
        <f t="shared" si="96"/>
        <v>Error?</v>
      </c>
      <c r="E6229" s="13" t="s">
        <v>207</v>
      </c>
    </row>
    <row r="6230" spans="1:5" x14ac:dyDescent="0.2">
      <c r="A6230">
        <v>6169</v>
      </c>
      <c r="B6230" s="1221">
        <f>'Acct Summary 7-8'!J20</f>
        <v>45095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26245</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45095</v>
      </c>
      <c r="D6263" s="13" t="str">
        <f t="shared" si="96"/>
        <v>Error?</v>
      </c>
      <c r="E6263" s="13" t="s">
        <v>207</v>
      </c>
    </row>
    <row r="6264" spans="1:5" x14ac:dyDescent="0.2">
      <c r="A6264">
        <v>6203</v>
      </c>
      <c r="B6264" s="1221">
        <f>'Acct Summary 7-8'!J79</f>
        <v>76018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121113</v>
      </c>
      <c r="D6266" s="13" t="str">
        <f t="shared" si="96"/>
        <v>Error?</v>
      </c>
      <c r="E6266" s="13" t="s">
        <v>207</v>
      </c>
    </row>
    <row r="6267" spans="1:5" x14ac:dyDescent="0.2">
      <c r="A6267">
        <v>6206</v>
      </c>
      <c r="B6267" s="1221">
        <f>'Acct Summary 7-8'!C82</f>
        <v>-149681</v>
      </c>
      <c r="D6267" s="13" t="str">
        <f t="shared" si="96"/>
        <v>Error?</v>
      </c>
      <c r="E6267" s="13" t="s">
        <v>207</v>
      </c>
    </row>
    <row r="6268" spans="1:5" x14ac:dyDescent="0.2">
      <c r="A6268">
        <v>6207</v>
      </c>
      <c r="B6268" s="1221">
        <f>'Acct Summary 7-8'!D82</f>
        <v>-120741</v>
      </c>
      <c r="D6268" s="13" t="str">
        <f t="shared" si="96"/>
        <v>Error?</v>
      </c>
      <c r="E6268" s="13" t="s">
        <v>207</v>
      </c>
    </row>
    <row r="6269" spans="1:5" x14ac:dyDescent="0.2">
      <c r="A6269">
        <v>6208</v>
      </c>
      <c r="B6269" s="1221">
        <f>'Acct Summary 7-8'!E82</f>
        <v>50841</v>
      </c>
      <c r="D6269" s="13" t="str">
        <f t="shared" si="96"/>
        <v>Error?</v>
      </c>
      <c r="E6269" s="13" t="s">
        <v>207</v>
      </c>
    </row>
    <row r="6270" spans="1:5" x14ac:dyDescent="0.2">
      <c r="A6270">
        <v>6209</v>
      </c>
      <c r="B6270" s="1221">
        <f>'Acct Summary 7-8'!F82</f>
        <v>-146</v>
      </c>
      <c r="D6270" s="13" t="str">
        <f t="shared" si="96"/>
        <v>Error?</v>
      </c>
      <c r="E6270" s="13" t="s">
        <v>207</v>
      </c>
    </row>
    <row r="6271" spans="1:5" x14ac:dyDescent="0.2">
      <c r="A6271">
        <v>6210</v>
      </c>
      <c r="B6271" s="1221">
        <f>'Acct Summary 7-8'!G82</f>
        <v>-198241</v>
      </c>
      <c r="D6271" s="13" t="str">
        <f t="shared" ref="D6271:D6334" si="97">IF(ISBLANK(B6271),"OK",IF(A6271-B6271=0,"OK","Error?"))</f>
        <v>Error?</v>
      </c>
      <c r="E6271" s="13" t="s">
        <v>207</v>
      </c>
    </row>
    <row r="6272" spans="1:5" x14ac:dyDescent="0.2">
      <c r="A6272">
        <v>6211</v>
      </c>
      <c r="B6272" s="1221">
        <f>'Acct Summary 7-8'!H82</f>
        <v>-1343</v>
      </c>
      <c r="D6272" s="13" t="str">
        <f t="shared" si="97"/>
        <v>Error?</v>
      </c>
      <c r="E6272" s="13" t="s">
        <v>207</v>
      </c>
    </row>
    <row r="6273" spans="1:5" x14ac:dyDescent="0.2">
      <c r="A6273">
        <v>6212</v>
      </c>
      <c r="B6273" s="1221">
        <f>'Acct Summary 7-8'!I82</f>
        <v>-798</v>
      </c>
      <c r="D6273" s="13" t="str">
        <f t="shared" si="97"/>
        <v>Error?</v>
      </c>
      <c r="E6273" s="13" t="s">
        <v>207</v>
      </c>
    </row>
    <row r="6274" spans="1:5" x14ac:dyDescent="0.2">
      <c r="A6274">
        <v>6213</v>
      </c>
      <c r="B6274" s="1221">
        <f>'Acct Summary 7-8'!J82</f>
        <v>45095</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-9.1944413560358998E-2</v>
      </c>
      <c r="D6276" s="13" t="str">
        <f t="shared" si="97"/>
        <v>Error?</v>
      </c>
      <c r="E6276" s="13" t="s">
        <v>207</v>
      </c>
    </row>
    <row r="6277" spans="1:5" x14ac:dyDescent="0.2">
      <c r="A6277">
        <v>6216</v>
      </c>
      <c r="B6277" s="1221">
        <f>'Acct Summary 7-8'!D83</f>
        <v>-0.2372779099907833</v>
      </c>
      <c r="D6277" s="13" t="str">
        <f t="shared" si="97"/>
        <v>Error?</v>
      </c>
      <c r="E6277" s="13" t="s">
        <v>207</v>
      </c>
    </row>
    <row r="6278" spans="1:5" x14ac:dyDescent="0.2">
      <c r="A6278">
        <v>6217</v>
      </c>
      <c r="B6278" s="1221">
        <f>'Acct Summary 7-8'!E83</f>
        <v>5.4186703842021795E-2</v>
      </c>
      <c r="D6278" s="13" t="str">
        <f t="shared" si="97"/>
        <v>Error?</v>
      </c>
      <c r="E6278" s="13" t="s">
        <v>207</v>
      </c>
    </row>
    <row r="6279" spans="1:5" x14ac:dyDescent="0.2">
      <c r="A6279">
        <v>6218</v>
      </c>
      <c r="B6279" s="1221">
        <f>'Acct Summary 7-8'!F83</f>
        <v>-2.6976340271426326E-4</v>
      </c>
      <c r="D6279" s="13" t="str">
        <f t="shared" si="97"/>
        <v>Error?</v>
      </c>
      <c r="E6279" s="13" t="s">
        <v>207</v>
      </c>
    </row>
    <row r="6280" spans="1:5" x14ac:dyDescent="0.2">
      <c r="A6280">
        <v>6219</v>
      </c>
      <c r="B6280" s="1221">
        <f>'Acct Summary 7-8'!G83</f>
        <v>-0.91050260188217358</v>
      </c>
      <c r="D6280" s="13" t="str">
        <f t="shared" si="97"/>
        <v>Error?</v>
      </c>
      <c r="E6280" s="13" t="s">
        <v>207</v>
      </c>
    </row>
    <row r="6281" spans="1:5" x14ac:dyDescent="0.2">
      <c r="A6281">
        <v>6220</v>
      </c>
      <c r="B6281" s="1221">
        <f>'Acct Summary 7-8'!H83</f>
        <v>-6.1152192918548743E-3</v>
      </c>
      <c r="D6281" s="13" t="str">
        <f t="shared" si="97"/>
        <v>Error?</v>
      </c>
      <c r="E6281" s="13" t="s">
        <v>207</v>
      </c>
    </row>
    <row r="6282" spans="1:5" x14ac:dyDescent="0.2">
      <c r="A6282">
        <v>6221</v>
      </c>
      <c r="B6282" s="1221">
        <f>'Acct Summary 7-8'!I83</f>
        <v>-6.0118836406701666E-4</v>
      </c>
      <c r="D6282" s="13" t="str">
        <f t="shared" si="97"/>
        <v>Error?</v>
      </c>
      <c r="E6282" s="13" t="s">
        <v>207</v>
      </c>
    </row>
    <row r="6283" spans="1:5" x14ac:dyDescent="0.2">
      <c r="A6283">
        <v>6222</v>
      </c>
      <c r="B6283" s="1221">
        <f>'Acct Summary 7-8'!J83</f>
        <v>0.372338229587245</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26245</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122801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122801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10000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10000</v>
      </c>
      <c r="D6351" s="13" t="str">
        <f t="shared" si="98"/>
        <v>Error?</v>
      </c>
      <c r="E6351" s="13" t="s">
        <v>207</v>
      </c>
    </row>
    <row r="6352" spans="1:5" x14ac:dyDescent="0.2">
      <c r="A6352">
        <v>6291</v>
      </c>
      <c r="B6352" s="1221">
        <f>'Revenues 9-14'!J109</f>
        <v>132829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64140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3458</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7300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3122</v>
      </c>
      <c r="D6878" s="13" t="str">
        <f t="shared" si="106"/>
        <v>Error?</v>
      </c>
    </row>
    <row r="6879" spans="1:4" x14ac:dyDescent="0.2">
      <c r="A6879">
        <v>6818</v>
      </c>
      <c r="B6879" s="1221">
        <f>'Expenditures 15-22'!K21</f>
        <v>3122</v>
      </c>
      <c r="D6879" s="13" t="str">
        <f t="shared" si="106"/>
        <v>Error?</v>
      </c>
    </row>
    <row r="6880" spans="1:4" x14ac:dyDescent="0.2">
      <c r="A6880">
        <v>6819</v>
      </c>
      <c r="B6880" s="1221">
        <f>'Expenditures 15-22'!H22</f>
        <v>247821</v>
      </c>
      <c r="D6880" s="13" t="str">
        <f t="shared" si="106"/>
        <v>Error?</v>
      </c>
    </row>
    <row r="6881" spans="1:4" x14ac:dyDescent="0.2">
      <c r="A6881">
        <v>6820</v>
      </c>
      <c r="B6881" s="1221">
        <f>'Expenditures 15-22'!K22</f>
        <v>247821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74898</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1202</v>
      </c>
      <c r="D7016" s="13" t="str">
        <f t="shared" si="108"/>
        <v>Error?</v>
      </c>
    </row>
    <row r="7017" spans="1:4" x14ac:dyDescent="0.2">
      <c r="A7017">
        <v>6956</v>
      </c>
      <c r="B7017" s="1221">
        <f>'Expenditures 15-22'!K111</f>
        <v>1202</v>
      </c>
      <c r="D7017" s="13" t="str">
        <f t="shared" si="108"/>
        <v>Error?</v>
      </c>
    </row>
    <row r="7018" spans="1:4" x14ac:dyDescent="0.2">
      <c r="A7018">
        <v>6957</v>
      </c>
      <c r="B7018" s="1221">
        <f>'Expenditures 15-22'!H112</f>
        <v>1202</v>
      </c>
      <c r="D7018" s="13" t="str">
        <f t="shared" si="108"/>
        <v>Error?</v>
      </c>
    </row>
    <row r="7019" spans="1:4" x14ac:dyDescent="0.2">
      <c r="A7019">
        <v>6958</v>
      </c>
      <c r="B7019" s="1221">
        <f>'Expenditures 15-22'!K112</f>
        <v>1202</v>
      </c>
      <c r="D7019" s="13" t="str">
        <f t="shared" si="108"/>
        <v>Error?</v>
      </c>
    </row>
    <row r="7020" spans="1:4" x14ac:dyDescent="0.2">
      <c r="A7020">
        <v>6959</v>
      </c>
      <c r="B7020" s="1221">
        <f>'Expenditures 15-22'!I114</f>
        <v>74898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2567</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2567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2567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87734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2567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132829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46851</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46851</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36058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36058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4825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4825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87734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87734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87734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87734</v>
      </c>
      <c r="D7224" s="13" t="str">
        <f t="shared" si="111"/>
        <v>Error?</v>
      </c>
    </row>
    <row r="7225" spans="1:4" x14ac:dyDescent="0.2">
      <c r="A7225">
        <v>7164</v>
      </c>
      <c r="B7225" s="1221">
        <f>'Expenditures 15-22'!K332</f>
        <v>45095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77465</v>
      </c>
      <c r="D7624" s="13" t="str">
        <f t="shared" si="124"/>
        <v>Error?</v>
      </c>
      <c r="E7624" s="13" t="s">
        <v>20</v>
      </c>
    </row>
    <row r="7625" spans="1:5" x14ac:dyDescent="0.2">
      <c r="A7625">
        <f t="shared" si="123"/>
        <v>7564</v>
      </c>
      <c r="B7625" s="1221">
        <f>'Cap Outlay Deprec 27'!I17</f>
        <v>7746.5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598052.5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176384</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99007</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terms/"/>
    <ds:schemaRef ds:uri="4d435f69-8686-490b-bd6d-b153bf22ab50"/>
    <ds:schemaRef ds:uri="http://purl.org/dc/elements/1.1/"/>
    <ds:schemaRef ds:uri="http://schemas.microsoft.com/sharepoint/v3"/>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d21dc803-237d-4c68-8692-8d731fd29118"/>
    <ds:schemaRef ds:uri="6ce3111e-7420-4802-b50a-75d4e9a0b98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2017-09-14T17:22:39Z</cp:lastPrinted>
  <dcterms:created xsi:type="dcterms:W3CDTF">2003-10-29T19:06:34Z</dcterms:created>
  <dcterms:modified xsi:type="dcterms:W3CDTF">2017-10-17T20:40:23Z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